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AM\287achats\2026\UR287-2026-01 Prestations traiteur\2- DCE\"/>
    </mc:Choice>
  </mc:AlternateContent>
  <xr:revisionPtr revIDLastSave="0" documentId="13_ncr:1_{EBF08A32-F61D-4D1C-BF60-3BD1533A4126}" xr6:coauthVersionLast="47" xr6:coauthVersionMax="47" xr10:uidLastSave="{00000000-0000-0000-0000-000000000000}"/>
  <bookViews>
    <workbookView xWindow="-120" yWindow="-120" windowWidth="29040" windowHeight="15720" xr2:uid="{00000000-000D-0000-FFFF-FFFF00000000}"/>
  </bookViews>
  <sheets>
    <sheet name="BPU" sheetId="2" r:id="rId1"/>
    <sheet name="DQ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6" i="3" l="1"/>
  <c r="F35" i="3"/>
  <c r="F17" i="3"/>
  <c r="H17" i="3" s="1"/>
  <c r="F14" i="3"/>
  <c r="H14" i="3" s="1"/>
  <c r="F33" i="3"/>
  <c r="H33" i="3" s="1"/>
  <c r="F13" i="3"/>
  <c r="H13" i="3" s="1"/>
  <c r="F32" i="3"/>
  <c r="H32" i="3" s="1"/>
  <c r="F30" i="3"/>
  <c r="H30" i="3" s="1"/>
  <c r="F51" i="2"/>
  <c r="F24" i="3"/>
  <c r="H24" i="3" s="1"/>
  <c r="F28" i="3"/>
  <c r="H28" i="3" s="1"/>
  <c r="F88" i="2"/>
  <c r="F87" i="2"/>
  <c r="F62" i="2"/>
  <c r="F61" i="2"/>
  <c r="F84" i="2"/>
  <c r="F83" i="2"/>
  <c r="F82" i="2"/>
  <c r="F81" i="2"/>
  <c r="F78" i="2"/>
  <c r="F77" i="2"/>
  <c r="F76" i="2"/>
  <c r="F75" i="2"/>
  <c r="F72" i="2"/>
  <c r="F71" i="2"/>
  <c r="F68" i="2"/>
  <c r="F67" i="2"/>
  <c r="F66" i="2"/>
  <c r="F65" i="2"/>
  <c r="F60" i="2"/>
  <c r="F59" i="2"/>
  <c r="F58" i="2"/>
  <c r="F57" i="2"/>
  <c r="F56" i="2"/>
  <c r="F55" i="2"/>
  <c r="F52" i="2"/>
  <c r="F50" i="2"/>
  <c r="F49" i="2"/>
  <c r="F48" i="2"/>
  <c r="F47" i="2"/>
  <c r="F27" i="3"/>
  <c r="H27" i="3" s="1"/>
  <c r="F23" i="3"/>
  <c r="H23" i="3" s="1"/>
  <c r="F22" i="3"/>
  <c r="H22" i="3" s="1"/>
  <c r="F21" i="3"/>
  <c r="H21" i="3" s="1"/>
  <c r="F20" i="3"/>
  <c r="H20" i="3" s="1"/>
  <c r="F19" i="3"/>
  <c r="H19" i="3" s="1"/>
  <c r="F16" i="3" l="1"/>
  <c r="H16" i="3" l="1"/>
</calcChain>
</file>

<file path=xl/sharedStrings.xml><?xml version="1.0" encoding="utf-8"?>
<sst xmlns="http://schemas.openxmlformats.org/spreadsheetml/2006/main" count="247" uniqueCount="183">
  <si>
    <t>Libellé des prestations</t>
  </si>
  <si>
    <t xml:space="preserve">
</t>
  </si>
  <si>
    <t>Objet de la consultation</t>
  </si>
  <si>
    <t>Ce document a valeur contractuelle</t>
  </si>
  <si>
    <t>Bordereau des prix unitaires
(BPU)</t>
  </si>
  <si>
    <t>N° des prix</t>
  </si>
  <si>
    <t>Quantité (Q)</t>
  </si>
  <si>
    <t>Total HT</t>
  </si>
  <si>
    <t>Total TTC</t>
  </si>
  <si>
    <t>Buffet avec un plat principal froid</t>
  </si>
  <si>
    <t>Buffet avec un plat principal chaud</t>
  </si>
  <si>
    <t>Eau minérale plate</t>
  </si>
  <si>
    <t>Eau minérale gazeuse</t>
  </si>
  <si>
    <t xml:space="preserve">Contenance </t>
  </si>
  <si>
    <t>Nom du produit proposé</t>
  </si>
  <si>
    <t>Prestations</t>
  </si>
  <si>
    <t>Maître d'hôtel</t>
  </si>
  <si>
    <t>Serveur</t>
  </si>
  <si>
    <t>Personnel de cuisine</t>
  </si>
  <si>
    <t>Produits</t>
  </si>
  <si>
    <t>Une table mange debout</t>
  </si>
  <si>
    <t>Hôtesse (accueil, vestiaire)</t>
  </si>
  <si>
    <t>Une table</t>
  </si>
  <si>
    <t>Vestiaire</t>
  </si>
  <si>
    <t>Galette Fragipane 8 parts</t>
  </si>
  <si>
    <t>Galette Pomme 8 parts</t>
  </si>
  <si>
    <t>8 parts</t>
  </si>
  <si>
    <t>Soda de type Coca cola (avec et sans sucres)</t>
  </si>
  <si>
    <r>
      <t xml:space="preserve">6 - Prestations supplémentaires
</t>
    </r>
    <r>
      <rPr>
        <sz val="12"/>
        <color theme="1"/>
        <rFont val="Times New Roman"/>
        <family val="1"/>
      </rPr>
      <t xml:space="preserve">Le candidat précise les tarifs des produits que l'organisme peut demander par le biais d'un bon de commande supplémentaire. Le candidat précise les prix unitaires des boissons en fonction du volume des bouteilles qui peuvent être fournies.
</t>
    </r>
    <r>
      <rPr>
        <b/>
        <sz val="12"/>
        <color theme="1"/>
        <rFont val="Times New Roman"/>
        <family val="1"/>
      </rPr>
      <t>Cette énumération de prestations supplémentaires peut faire l'objet d'une annexe financière à l'acte d'engagement (grille tarifaire du candidat).</t>
    </r>
    <r>
      <rPr>
        <sz val="12"/>
        <color theme="1"/>
        <rFont val="Times New Roman"/>
        <family val="1"/>
      </rPr>
      <t xml:space="preserve">
Cette liste de prestations supplémentaires est non exhaustive, le pouvoir adjudicateur se réserve la possibilité de commander d'autres prestations (ex : modification de la carte des vins...).</t>
    </r>
  </si>
  <si>
    <t>6.1 - Boissons</t>
  </si>
  <si>
    <t>6.2 - Carte des vins (rouge, blanc, rosé)</t>
  </si>
  <si>
    <t>6.3 - Les Champagnes, Vin pétillant &amp; Cidres</t>
  </si>
  <si>
    <t>6.4 La Galette des rois</t>
  </si>
  <si>
    <t>6.5 Extras de service</t>
  </si>
  <si>
    <t>6.6 - Divers : matériel/mobilier, vaisselle, décoration</t>
  </si>
  <si>
    <t>1.1</t>
  </si>
  <si>
    <t>2.1</t>
  </si>
  <si>
    <t>2.2</t>
  </si>
  <si>
    <t>2.3</t>
  </si>
  <si>
    <t>3.1</t>
  </si>
  <si>
    <t>3.2</t>
  </si>
  <si>
    <t>4.1</t>
  </si>
  <si>
    <t>4.2</t>
  </si>
  <si>
    <t>5.1</t>
  </si>
  <si>
    <t>5.2</t>
  </si>
  <si>
    <t>6.1.1</t>
  </si>
  <si>
    <t>6.1.2</t>
  </si>
  <si>
    <t>6.1.3</t>
  </si>
  <si>
    <t>6.1.4</t>
  </si>
  <si>
    <t>6.1.5</t>
  </si>
  <si>
    <t>Café (avec sucre à côté)</t>
  </si>
  <si>
    <t>6.2.1</t>
  </si>
  <si>
    <t>6.2.2</t>
  </si>
  <si>
    <t>6.2.3</t>
  </si>
  <si>
    <t>6.2.5</t>
  </si>
  <si>
    <t>6.2.6</t>
  </si>
  <si>
    <t>6.2.7</t>
  </si>
  <si>
    <t>75 cl</t>
  </si>
  <si>
    <t>6.3.1</t>
  </si>
  <si>
    <t>6.3.2</t>
  </si>
  <si>
    <t>6.3.3</t>
  </si>
  <si>
    <t>6.3.4</t>
  </si>
  <si>
    <t>6.4.1</t>
  </si>
  <si>
    <t>6.4.2</t>
  </si>
  <si>
    <t>6.5.1</t>
  </si>
  <si>
    <t>6.5.2</t>
  </si>
  <si>
    <t>6.5.3</t>
  </si>
  <si>
    <t>6.5.4</t>
  </si>
  <si>
    <t>6.6.1</t>
  </si>
  <si>
    <t>6.6.2</t>
  </si>
  <si>
    <t>6.6.3</t>
  </si>
  <si>
    <t>6.6.4</t>
  </si>
  <si>
    <t>2.4</t>
  </si>
  <si>
    <t>2.5</t>
  </si>
  <si>
    <t>3.3</t>
  </si>
  <si>
    <t>3.4</t>
  </si>
  <si>
    <t>3.5</t>
  </si>
  <si>
    <t>Taux TVA ( .. %)</t>
  </si>
  <si>
    <t>Jus de fruits (orange, pomme, raisin, abricot)</t>
  </si>
  <si>
    <t>Soda de type Cola (avec et sans sucres)</t>
  </si>
  <si>
    <t>Le BPU doit être complété dans son intégralité sans y apporter de modifications</t>
  </si>
  <si>
    <t>Taux TVA
 ( .. %)</t>
  </si>
  <si>
    <t>1.2</t>
  </si>
  <si>
    <t>1.3</t>
  </si>
  <si>
    <t>Le thermos 1,5L</t>
  </si>
  <si>
    <t>1L</t>
  </si>
  <si>
    <t>1,5 L</t>
  </si>
  <si>
    <t>1 L</t>
  </si>
  <si>
    <t>Vin de pays  - ROUGE</t>
  </si>
  <si>
    <t>AOC - ROUGE</t>
  </si>
  <si>
    <t>Grand Cru - ROUGE</t>
  </si>
  <si>
    <t>Vin de pays  - BLANC</t>
  </si>
  <si>
    <t>AOC - BLANC</t>
  </si>
  <si>
    <t>Grand Cru - BLANC</t>
  </si>
  <si>
    <t>6.2.9</t>
  </si>
  <si>
    <t>6.2.10</t>
  </si>
  <si>
    <t>Vin de pays - ROSÉ</t>
  </si>
  <si>
    <t>AOC - ROSÉ</t>
  </si>
  <si>
    <t>Cidre Doux</t>
  </si>
  <si>
    <t xml:space="preserve">Cidre Brut </t>
  </si>
  <si>
    <t xml:space="preserve">Vin pétillant </t>
  </si>
  <si>
    <t xml:space="preserve">Champagne </t>
  </si>
  <si>
    <t>6.7.1</t>
  </si>
  <si>
    <t>6.7.2</t>
  </si>
  <si>
    <t xml:space="preserve"> </t>
  </si>
  <si>
    <t>Indemnité forfaitaire de déplacement à prévoir pour tout évênement situé entre 25 et 50 km du site</t>
  </si>
  <si>
    <t>Indemnité forfaitaire de déplacement à prévoir pour tout évênement situé à plus de 50 km du site</t>
  </si>
  <si>
    <t>Supplément par pièce salée</t>
  </si>
  <si>
    <t>Supplément par pièce sucrée</t>
  </si>
  <si>
    <t>Cocktail déjeunatoire/dînatoire - 18 pièces (soit 12 salées et 6 sucrées)</t>
  </si>
  <si>
    <t>Cocktail - 8 pièces froides (salées)</t>
  </si>
  <si>
    <t>Coktail  - 12 pièces (8 salées et 4 sucrées)</t>
  </si>
  <si>
    <t>Cocktail  - 12 pièces (8 salées et 4 sucrées)</t>
  </si>
  <si>
    <t xml:space="preserve">6.7 - Indemnité forfaitaire déplacement &gt; 25 kms du site </t>
  </si>
  <si>
    <t>Si commande &gt; à 15 plateaux repas</t>
  </si>
  <si>
    <t>Fait en un seul exemplaire original</t>
  </si>
  <si>
    <t>À …………………………………………………..   Le ………………………………….</t>
  </si>
  <si>
    <t xml:space="preserve">Nom et qualité du signataire (personne habilitée pour signer le marché) </t>
  </si>
  <si>
    <t>Signature et cachet de l'entreprise</t>
  </si>
  <si>
    <r>
      <t>☐</t>
    </r>
    <r>
      <rPr>
        <b/>
        <sz val="14"/>
        <color theme="1"/>
        <rFont val="Calibri"/>
        <family val="2"/>
      </rPr>
      <t xml:space="preserve"> Lot n°…</t>
    </r>
  </si>
  <si>
    <r>
      <t xml:space="preserve">3 - Cocktails gamme gastronomique
</t>
    </r>
    <r>
      <rPr>
        <b/>
        <sz val="11"/>
        <color rgb="FFFF0000"/>
        <rFont val="Times New Roman"/>
        <family val="1"/>
      </rPr>
      <t>Compris dans le prix vaisselle (verres, couverts, plateaux nécessaires de présentation), serviettes, nappage, la livraison et reprise du matériel</t>
    </r>
  </si>
  <si>
    <r>
      <t xml:space="preserve">4 - Buffet
</t>
    </r>
    <r>
      <rPr>
        <b/>
        <sz val="11"/>
        <color rgb="FFFF0000"/>
        <rFont val="Times New Roman"/>
        <family val="1"/>
      </rPr>
      <t>Compris dans le prix vaisselle (verres, couverts, assiettes, etc...), serviettes, nappage, décoration, le montage/démontage sur place, la livraison et reprise du matériel</t>
    </r>
  </si>
  <si>
    <t>Café d'accueil : 
Thermos : café, thé et chocolat (avec sucre à côté)
Jus (2 variétés minimum)
Eaux (plate et gazeuse)</t>
  </si>
  <si>
    <t>Petit déjeuner : 
Viennoiseries (2 variétés minimum)
Thermos : café, thé et chocolat (avec sucre à côté)
Jus (2 variétés minimum)
Eaux (plate et gazeuse)</t>
  </si>
  <si>
    <t>Pause : 
Biscuits ou bouchées sucrées
Thermos : café, thé et chocolat (avec sucre à côté)
Jus (2 variétés minimum)
Eaux (plate et gazeuse)</t>
  </si>
  <si>
    <t>Une chaise</t>
  </si>
  <si>
    <t>Détail Quantitatif Estimatif
(DQE)</t>
  </si>
  <si>
    <t>Accord-cadre n° UR287-2026-01
Prestations de service traiteur pour les besoins de l'URSSAF Normandie
(Café d'accueil/Pause café - Cocktails traditionnels et déjeunatoires/dînatoires - Buffets froids ou chauds - Plateaux repas - Boissons - Galette des rois)</t>
  </si>
  <si>
    <t>Simulation de commande type avec quantités fictives  : ce document n'a pas valeur contractuelle et sert uniquement à l'analyse des offres</t>
  </si>
  <si>
    <t>1 - Café d'accueil / Pause goûter / Petit déjeuner</t>
  </si>
  <si>
    <r>
      <rPr>
        <b/>
        <sz val="16"/>
        <color theme="1"/>
        <rFont val="Times New Roman"/>
        <family val="1"/>
      </rPr>
      <t>Accord-cadre n°</t>
    </r>
    <r>
      <rPr>
        <b/>
        <sz val="16"/>
        <color rgb="FFFFC000"/>
        <rFont val="Times New Roman"/>
        <family val="1"/>
      </rPr>
      <t xml:space="preserve"> </t>
    </r>
    <r>
      <rPr>
        <b/>
        <sz val="16"/>
        <color theme="1"/>
        <rFont val="Times New Roman"/>
        <family val="1"/>
      </rPr>
      <t>UR287-2026-01</t>
    </r>
    <r>
      <rPr>
        <b/>
        <sz val="14"/>
        <color theme="1"/>
        <rFont val="Times New Roman"/>
        <family val="1"/>
      </rPr>
      <t xml:space="preserve">
Prestations de service traiteur pour les besoins de l'URSSAF Normandie
(Café d'accueil/Pause café - Cocktails traditionnels et déjeunatoires/dînatoires - Buffets froids ou chauds - Plateaux repas - Boissons - Galette des rois)</t>
    </r>
  </si>
  <si>
    <t>Prix prestation HT (€)/personne</t>
  </si>
  <si>
    <t>Prix unitaire HT (€)</t>
  </si>
  <si>
    <t>Prix unitaire TTC (€)</t>
  </si>
  <si>
    <t>Prix de la bouteille HT €</t>
  </si>
  <si>
    <t>Prix de la bouteille TTC €</t>
  </si>
  <si>
    <t>Prix unitaire en HT (€)</t>
  </si>
  <si>
    <t>Prix unitaire (à l'heure) HT (€)</t>
  </si>
  <si>
    <t>Prix unitaire (à l'heure) TTC (€)</t>
  </si>
  <si>
    <t>Surcoût forfaitaire HT (€)</t>
  </si>
  <si>
    <t>Surcoût forfaitaire TTC (€)</t>
  </si>
  <si>
    <t>Prix unitaire HT (PUHT) €</t>
  </si>
  <si>
    <t>Prix total HT 
(= PUTH * Q) €</t>
  </si>
  <si>
    <t>Café d'accueil</t>
  </si>
  <si>
    <t>Café (Thermos avec sucre à côté)</t>
  </si>
  <si>
    <t>6.1.6</t>
  </si>
  <si>
    <t>Thé (thermos + sélection de sachet)</t>
  </si>
  <si>
    <t>6.6 - Divers matériel</t>
  </si>
  <si>
    <t>Table mange debout</t>
  </si>
  <si>
    <t>Prix total TTC
(€)</t>
  </si>
  <si>
    <t>5 - Plateaux repas</t>
  </si>
  <si>
    <t>TVA (%)</t>
  </si>
  <si>
    <t>Galette Frangipane 8 parts</t>
  </si>
  <si>
    <r>
      <t xml:space="preserve">1 - Café d'accueil / Petit déjeuner / Pause goûter 
</t>
    </r>
    <r>
      <rPr>
        <b/>
        <sz val="11"/>
        <color rgb="FFFF0000"/>
        <rFont val="Times New Roman"/>
        <family val="1"/>
      </rPr>
      <t>Compris dans le prix vaisselle (verres, tasses, cuillères à café/touillettes, plateaux nécessaires de présentation), serviettes, nappage, la livraison et reprise du matériel</t>
    </r>
  </si>
  <si>
    <t>2.6</t>
  </si>
  <si>
    <t>3.6</t>
  </si>
  <si>
    <t>Part de gâteau patisserie sophistiquée ou individuel  (type entremet, bûche, etc.)</t>
  </si>
  <si>
    <t>Taux TVA 
( .. %)</t>
  </si>
  <si>
    <t xml:space="preserve">CONSIGNE : </t>
  </si>
  <si>
    <t xml:space="preserve">1- </t>
  </si>
  <si>
    <t xml:space="preserve">2- </t>
  </si>
  <si>
    <t>2 - Cocktails gamme bistronomique</t>
  </si>
  <si>
    <r>
      <t xml:space="preserve">2 - Cocktails gamme bistronomique
</t>
    </r>
    <r>
      <rPr>
        <b/>
        <sz val="11"/>
        <color rgb="FFFF0000"/>
        <rFont val="Times New Roman"/>
        <family val="1"/>
      </rPr>
      <t>Compris dans le prix vaisselle (verres, couverts, plateaux nécessaires de présentation), serviettes, nappage, la livraison et reprise du matériel</t>
    </r>
  </si>
  <si>
    <t>Part de gâteau patisserie classique ou individuel (type Saint Honoré, Paris-Brest, Tropezienne, etc.)</t>
  </si>
  <si>
    <t>5.3</t>
  </si>
  <si>
    <t>5.4</t>
  </si>
  <si>
    <t>Plateaux repas froid bistronomique</t>
  </si>
  <si>
    <t>Plateaux repas froid gamme gastronomique</t>
  </si>
  <si>
    <t>Plateaux repas chaud bistronomique</t>
  </si>
  <si>
    <t>Plateaux repas chaud gamme gastronomique</t>
  </si>
  <si>
    <t xml:space="preserve">Plateaux repas froid gamme gastronomique
</t>
  </si>
  <si>
    <t>Vérifier les calculs opérés et la cohérence des montants proposés dans votre offre</t>
  </si>
  <si>
    <t xml:space="preserve">1- Remplir l'ensemble du BPU  </t>
  </si>
  <si>
    <t>Compléter les cases jaunes selon les quantités demandées et vos prix remplis au BPU</t>
  </si>
  <si>
    <t>Pour une commande jusqu'à 20 personnes</t>
  </si>
  <si>
    <t>Si commande jusqu'à 5 plateaux-repas</t>
  </si>
  <si>
    <t>Si commande jusqu'à 15 plateaux-repas</t>
  </si>
  <si>
    <t>Pour une commande jusqu'à 50 personnes</t>
  </si>
  <si>
    <t>Pour une commande jusqu'à 100 personnes</t>
  </si>
  <si>
    <t>Pour une commande jusqu'à 200 personnes</t>
  </si>
  <si>
    <t>Pour une commande jusqu'à 700 personnes</t>
  </si>
  <si>
    <t xml:space="preserve">Plateaux repas froid bistronomique
- le prix sera celui de 1 à 15 car le total est la résultante de 10 commandes différentes passées 
</t>
  </si>
  <si>
    <r>
      <t xml:space="preserve">5 - Plateaux repas
</t>
    </r>
    <r>
      <rPr>
        <sz val="14"/>
        <color theme="1"/>
        <rFont val="Times New Roman"/>
        <family val="1"/>
      </rPr>
      <t>Entrée, plat, fromage et dessert</t>
    </r>
    <r>
      <rPr>
        <b/>
        <sz val="18"/>
        <color theme="1"/>
        <rFont val="Times New Roman"/>
        <family val="1"/>
      </rPr>
      <t xml:space="preserve">
</t>
    </r>
    <r>
      <rPr>
        <b/>
        <sz val="11"/>
        <color rgb="FFFF0000"/>
        <rFont val="Times New Roman"/>
        <family val="1"/>
      </rPr>
      <t>Compris dans le prix packaging de transport et de présentation, pain, serviette, poivre et sel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</si>
</sst>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Red]#,##0.00\ &quot;€&quot;"/>
    <numFmt numFmtId="165" formatCode="0;[Red]0"/>
    <numFmt numFmtId="166" formatCode="#,##0.00\ &quot;€&quot;"/>
  </numFmts>
  <fonts count="25" x14ac:knownFonts="1">
    <font>
      <sz val="11"/>
      <color theme="1"/>
      <name val="Calibri"/>
      <family val="2"/>
      <scheme val="minor"/>
    </font>
    <font>
      <b/>
      <sz val="10"/>
      <color theme="1"/>
      <name val="Times New Roman"/>
      <family val="1"/>
    </font>
    <font>
      <sz val="10"/>
      <color theme="1"/>
      <name val="Times New Roman"/>
      <family val="1"/>
    </font>
    <font>
      <sz val="11"/>
      <color theme="1"/>
      <name val="Times New Roman"/>
      <family val="1"/>
    </font>
    <font>
      <b/>
      <sz val="11"/>
      <color theme="1"/>
      <name val="Times New Roman"/>
      <family val="1"/>
    </font>
    <font>
      <sz val="14"/>
      <color theme="1"/>
      <name val="Calibri"/>
      <family val="2"/>
      <scheme val="minor"/>
    </font>
    <font>
      <b/>
      <sz val="16"/>
      <color theme="1"/>
      <name val="Calibri"/>
      <family val="2"/>
      <scheme val="minor"/>
    </font>
    <font>
      <b/>
      <sz val="14"/>
      <color theme="1"/>
      <name val="Times New Roman"/>
      <family val="1"/>
    </font>
    <font>
      <b/>
      <sz val="12"/>
      <color theme="1"/>
      <name val="Times New Roman"/>
      <family val="1"/>
    </font>
    <font>
      <b/>
      <sz val="18"/>
      <color theme="1"/>
      <name val="Times New Roman"/>
      <family val="1"/>
    </font>
    <font>
      <b/>
      <i/>
      <sz val="11"/>
      <color rgb="FFFF0000"/>
      <name val="Times New Roman"/>
      <family val="1"/>
    </font>
    <font>
      <b/>
      <sz val="12"/>
      <color theme="1"/>
      <name val="Calibri"/>
      <family val="2"/>
      <scheme val="minor"/>
    </font>
    <font>
      <b/>
      <sz val="16"/>
      <color theme="1"/>
      <name val="Times New Roman"/>
      <family val="1"/>
    </font>
    <font>
      <sz val="11"/>
      <color theme="0" tint="-0.14999847407452621"/>
      <name val="Calibri"/>
      <family val="2"/>
      <scheme val="minor"/>
    </font>
    <font>
      <sz val="12"/>
      <color theme="1"/>
      <name val="Times New Roman"/>
      <family val="1"/>
    </font>
    <font>
      <b/>
      <sz val="11"/>
      <color rgb="FFFF0000"/>
      <name val="Times New Roman"/>
      <family val="1"/>
    </font>
    <font>
      <sz val="11"/>
      <color theme="1"/>
      <name val="Calibri"/>
      <family val="2"/>
      <scheme val="minor"/>
    </font>
    <font>
      <b/>
      <sz val="16"/>
      <color rgb="FFFFC000"/>
      <name val="Times New Roman"/>
      <family val="1"/>
    </font>
    <font>
      <b/>
      <sz val="14"/>
      <color theme="1"/>
      <name val="MS Gothic"/>
      <family val="3"/>
    </font>
    <font>
      <b/>
      <sz val="14"/>
      <color theme="1"/>
      <name val="Calibri"/>
      <family val="2"/>
    </font>
    <font>
      <sz val="14"/>
      <color theme="1"/>
      <name val="Calibri"/>
      <family val="2"/>
    </font>
    <font>
      <sz val="18"/>
      <color theme="1"/>
      <name val="Calibri"/>
      <family val="2"/>
      <scheme val="minor"/>
    </font>
    <font>
      <sz val="16"/>
      <color theme="1"/>
      <name val="Calibri"/>
      <family val="2"/>
      <scheme val="minor"/>
    </font>
    <font>
      <b/>
      <sz val="18"/>
      <color theme="1"/>
      <name val="Calibri"/>
      <family val="2"/>
      <scheme val="minor"/>
    </font>
    <font>
      <sz val="14"/>
      <color theme="1"/>
      <name val="Times New Roman"/>
      <family val="1"/>
    </font>
  </fonts>
  <fills count="9">
    <fill>
      <patternFill patternType="none"/>
    </fill>
    <fill>
      <patternFill patternType="gray125"/>
    </fill>
    <fill>
      <patternFill patternType="solid">
        <fgColor theme="0" tint="-0.14996795556505021"/>
        <bgColor indexed="64"/>
      </patternFill>
    </fill>
    <fill>
      <patternFill patternType="gray06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lightDown"/>
    </fill>
    <fill>
      <patternFill patternType="lightDown">
        <bgColor theme="0" tint="-0.14990691854609822"/>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style="thin">
        <color indexed="64"/>
      </right>
      <top/>
      <bottom/>
      <diagonal/>
    </border>
  </borders>
  <cellStyleXfs count="3">
    <xf numFmtId="0" fontId="0" fillId="0" borderId="0"/>
    <xf numFmtId="44" fontId="16" fillId="0" borderId="0" applyFont="0" applyFill="0" applyBorder="0" applyAlignment="0" applyProtection="0"/>
    <xf numFmtId="9" fontId="16" fillId="0" borderId="0" applyFont="0" applyFill="0" applyBorder="0" applyAlignment="0" applyProtection="0"/>
  </cellStyleXfs>
  <cellXfs count="128">
    <xf numFmtId="0" fontId="0" fillId="0" borderId="0" xfId="0"/>
    <xf numFmtId="0" fontId="2" fillId="0" borderId="0" xfId="0" applyFont="1" applyAlignment="1">
      <alignment horizontal="center" vertical="center"/>
    </xf>
    <xf numFmtId="0" fontId="0" fillId="0" borderId="0" xfId="0" applyAlignment="1"/>
    <xf numFmtId="0" fontId="5" fillId="0" borderId="0" xfId="0" applyFont="1" applyAlignment="1"/>
    <xf numFmtId="0" fontId="5" fillId="0" borderId="0" xfId="0" applyFont="1" applyAlignment="1">
      <alignment vertical="center" wrapText="1"/>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0" fontId="4"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7" fillId="0" borderId="0" xfId="0" applyFont="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0" fillId="0" borderId="0" xfId="0" applyAlignment="1">
      <alignment horizontal="left" vertical="center"/>
    </xf>
    <xf numFmtId="0" fontId="2" fillId="0" borderId="0" xfId="0" applyFont="1" applyAlignment="1">
      <alignment vertical="center"/>
    </xf>
    <xf numFmtId="0" fontId="8" fillId="2" borderId="3" xfId="0" applyFont="1" applyFill="1" applyBorder="1" applyAlignment="1">
      <alignment horizontal="center" vertical="center" wrapText="1"/>
    </xf>
    <xf numFmtId="0" fontId="11" fillId="0" borderId="3" xfId="0" applyFont="1" applyBorder="1" applyAlignment="1">
      <alignment horizontal="center" vertical="center"/>
    </xf>
    <xf numFmtId="0" fontId="4" fillId="0" borderId="3" xfId="0" applyFont="1" applyBorder="1" applyAlignment="1">
      <alignment horizontal="left" vertical="center" wrapText="1"/>
    </xf>
    <xf numFmtId="164" fontId="0" fillId="0" borderId="3" xfId="0" applyNumberFormat="1" applyBorder="1" applyAlignment="1">
      <alignment horizontal="center" vertical="center"/>
    </xf>
    <xf numFmtId="9" fontId="0" fillId="0" borderId="3" xfId="0" applyNumberFormat="1" applyBorder="1" applyAlignment="1">
      <alignment horizontal="center" vertical="center"/>
    </xf>
    <xf numFmtId="0" fontId="0" fillId="0" borderId="3" xfId="0" applyBorder="1" applyAlignment="1">
      <alignment horizontal="center" vertical="center"/>
    </xf>
    <xf numFmtId="0" fontId="13" fillId="0" borderId="0" xfId="0" applyFont="1"/>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wrapText="1"/>
    </xf>
    <xf numFmtId="0" fontId="11" fillId="0"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7" fillId="0" borderId="0" xfId="0" applyFont="1" applyAlignment="1">
      <alignment vertical="center" wrapText="1"/>
    </xf>
    <xf numFmtId="0" fontId="9" fillId="0" borderId="0" xfId="0" applyFont="1" applyFill="1" applyBorder="1" applyAlignment="1">
      <alignment vertical="center" wrapText="1"/>
    </xf>
    <xf numFmtId="0" fontId="0" fillId="0" borderId="0" xfId="0" applyBorder="1" applyAlignment="1">
      <alignment horizontal="center" vertical="center"/>
    </xf>
    <xf numFmtId="0" fontId="9" fillId="2" borderId="13" xfId="0" applyFont="1" applyFill="1" applyBorder="1" applyAlignment="1">
      <alignment horizontal="left" vertical="center" wrapText="1"/>
    </xf>
    <xf numFmtId="164" fontId="11" fillId="0" borderId="1" xfId="0" applyNumberFormat="1" applyFont="1" applyBorder="1" applyAlignment="1">
      <alignment horizontal="center" vertical="center"/>
    </xf>
    <xf numFmtId="0" fontId="4" fillId="0" borderId="6" xfId="0" applyFont="1" applyFill="1" applyBorder="1" applyAlignment="1">
      <alignment horizontal="left" vertical="center" wrapText="1"/>
    </xf>
    <xf numFmtId="0" fontId="11" fillId="0" borderId="12" xfId="0" applyFont="1" applyFill="1" applyBorder="1" applyAlignment="1">
      <alignment horizontal="center" vertical="center"/>
    </xf>
    <xf numFmtId="0" fontId="0" fillId="0" borderId="3" xfId="0" applyBorder="1"/>
    <xf numFmtId="0" fontId="4" fillId="0" borderId="7" xfId="0" applyFont="1" applyFill="1" applyBorder="1" applyAlignment="1">
      <alignment vertical="center" wrapText="1"/>
    </xf>
    <xf numFmtId="9" fontId="0" fillId="0" borderId="0" xfId="0" applyNumberFormat="1" applyBorder="1" applyAlignment="1">
      <alignment horizontal="center" vertical="center"/>
    </xf>
    <xf numFmtId="0" fontId="8" fillId="0" borderId="0" xfId="0" applyFont="1" applyFill="1" applyBorder="1" applyAlignment="1">
      <alignment horizontal="center" vertical="center" wrapText="1"/>
    </xf>
    <xf numFmtId="165" fontId="0" fillId="0" borderId="3" xfId="0" applyNumberFormat="1" applyBorder="1" applyAlignment="1">
      <alignment horizontal="center" vertical="center"/>
    </xf>
    <xf numFmtId="0" fontId="0" fillId="0" borderId="0" xfId="0" applyFill="1" applyBorder="1" applyAlignment="1">
      <alignment vertical="center"/>
    </xf>
    <xf numFmtId="0" fontId="0" fillId="0" borderId="3" xfId="0" applyBorder="1" applyAlignment="1">
      <alignment horizontal="center" vertical="center"/>
    </xf>
    <xf numFmtId="0" fontId="0" fillId="0" borderId="0" xfId="0" applyFill="1" applyBorder="1" applyAlignment="1">
      <alignment horizontal="center" vertical="center"/>
    </xf>
    <xf numFmtId="0" fontId="11" fillId="5" borderId="3" xfId="0" applyFont="1" applyFill="1" applyBorder="1" applyAlignment="1">
      <alignment horizontal="center" vertical="center"/>
    </xf>
    <xf numFmtId="0" fontId="4" fillId="5" borderId="3" xfId="0" applyFont="1" applyFill="1" applyBorder="1" applyAlignment="1">
      <alignment horizontal="left" vertical="center" wrapText="1"/>
    </xf>
    <xf numFmtId="164" fontId="0" fillId="5" borderId="3" xfId="0" applyNumberFormat="1" applyFill="1" applyBorder="1" applyAlignment="1">
      <alignment horizontal="center" vertical="center"/>
    </xf>
    <xf numFmtId="9" fontId="0" fillId="5" borderId="3" xfId="0" applyNumberFormat="1" applyFill="1" applyBorder="1" applyAlignment="1">
      <alignment horizontal="center" vertical="center"/>
    </xf>
    <xf numFmtId="166" fontId="11" fillId="0" borderId="1" xfId="1" applyNumberFormat="1" applyFont="1" applyBorder="1" applyAlignment="1">
      <alignment horizontal="center" vertical="center"/>
    </xf>
    <xf numFmtId="0" fontId="8" fillId="2" borderId="3" xfId="0" applyFont="1" applyFill="1" applyBorder="1" applyAlignment="1">
      <alignment horizontal="center" vertical="center" wrapText="1"/>
    </xf>
    <xf numFmtId="0" fontId="9" fillId="2" borderId="13" xfId="0" applyFont="1" applyFill="1" applyBorder="1" applyAlignment="1">
      <alignment horizontal="left"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1" fillId="0" borderId="0" xfId="0" applyFont="1" applyAlignment="1">
      <alignment horizontal="left" vertical="center" wrapText="1"/>
    </xf>
    <xf numFmtId="0" fontId="8" fillId="2" borderId="3" xfId="0" applyFont="1" applyFill="1" applyBorder="1" applyAlignment="1">
      <alignment horizontal="center" vertical="center" wrapText="1"/>
    </xf>
    <xf numFmtId="0" fontId="0" fillId="0" borderId="3" xfId="0" applyBorder="1" applyAlignment="1">
      <alignment vertical="center"/>
    </xf>
    <xf numFmtId="164" fontId="0" fillId="0" borderId="5" xfId="0" applyNumberFormat="1" applyBorder="1" applyAlignment="1">
      <alignment horizontal="center" vertical="center"/>
    </xf>
    <xf numFmtId="0" fontId="0" fillId="0" borderId="5" xfId="0" applyBorder="1" applyAlignment="1">
      <alignment vertical="center"/>
    </xf>
    <xf numFmtId="164" fontId="0" fillId="6" borderId="3" xfId="0" applyNumberFormat="1" applyFill="1" applyBorder="1" applyAlignment="1">
      <alignment horizontal="center" vertical="center"/>
    </xf>
    <xf numFmtId="0" fontId="8" fillId="2" borderId="3" xfId="0" applyFont="1" applyFill="1" applyBorder="1" applyAlignment="1">
      <alignment horizontal="center" vertical="center" wrapText="1"/>
    </xf>
    <xf numFmtId="0" fontId="9" fillId="2" borderId="13" xfId="0" applyFont="1" applyFill="1" applyBorder="1" applyAlignment="1">
      <alignment horizontal="left" vertical="center" wrapText="1"/>
    </xf>
    <xf numFmtId="0" fontId="0" fillId="0" borderId="0" xfId="0" applyFill="1" applyBorder="1" applyAlignment="1">
      <alignment horizontal="center" vertical="center" wrapText="1"/>
    </xf>
    <xf numFmtId="0" fontId="0" fillId="5" borderId="12" xfId="0" applyFill="1" applyBorder="1"/>
    <xf numFmtId="0" fontId="0" fillId="5" borderId="0" xfId="0" applyFill="1" applyBorder="1"/>
    <xf numFmtId="0" fontId="0" fillId="5" borderId="20" xfId="0" applyFill="1" applyBorder="1"/>
    <xf numFmtId="0" fontId="18" fillId="5" borderId="0" xfId="0" applyFont="1" applyFill="1" applyBorder="1" applyAlignment="1">
      <alignment vertical="center"/>
    </xf>
    <xf numFmtId="0" fontId="5" fillId="5" borderId="0" xfId="0" applyFont="1" applyFill="1" applyBorder="1" applyAlignment="1">
      <alignment vertical="center"/>
    </xf>
    <xf numFmtId="0" fontId="20" fillId="5" borderId="0" xfId="0" applyFont="1" applyFill="1" applyBorder="1" applyAlignment="1">
      <alignment vertical="center"/>
    </xf>
    <xf numFmtId="0" fontId="0" fillId="5" borderId="13" xfId="0" applyFill="1" applyBorder="1"/>
    <xf numFmtId="0" fontId="0" fillId="5" borderId="14" xfId="0" applyFill="1" applyBorder="1"/>
    <xf numFmtId="0" fontId="0" fillId="5" borderId="15" xfId="0" applyFill="1" applyBorder="1"/>
    <xf numFmtId="0" fontId="0" fillId="5" borderId="10" xfId="0" applyFill="1" applyBorder="1"/>
    <xf numFmtId="0" fontId="0" fillId="5" borderId="11" xfId="0" applyFill="1" applyBorder="1"/>
    <xf numFmtId="0" fontId="0" fillId="5" borderId="16" xfId="0" applyFill="1" applyBorder="1"/>
    <xf numFmtId="0" fontId="2" fillId="2"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 fillId="0" borderId="0" xfId="0" applyFont="1" applyAlignment="1">
      <alignment horizontal="left" vertical="center" wrapText="1"/>
    </xf>
    <xf numFmtId="0" fontId="9" fillId="3" borderId="0" xfId="0" applyFont="1" applyFill="1" applyAlignment="1">
      <alignment horizontal="center" vertical="center" wrapText="1"/>
    </xf>
    <xf numFmtId="0" fontId="10" fillId="0" borderId="0" xfId="0" applyFont="1" applyAlignment="1">
      <alignment horizontal="center" vertical="center"/>
    </xf>
    <xf numFmtId="0" fontId="9" fillId="2" borderId="0" xfId="0" applyFont="1" applyFill="1" applyBorder="1" applyAlignment="1">
      <alignment horizontal="left" vertical="center" wrapText="1"/>
    </xf>
    <xf numFmtId="0" fontId="7" fillId="0" borderId="0" xfId="0" applyFont="1" applyAlignment="1" applyProtection="1">
      <alignment horizontal="center" vertical="center" wrapText="1"/>
      <protection locked="0"/>
    </xf>
    <xf numFmtId="0" fontId="11" fillId="0" borderId="0" xfId="0" applyFont="1" applyBorder="1" applyAlignment="1">
      <alignment horizontal="center" vertical="center"/>
    </xf>
    <xf numFmtId="0" fontId="4" fillId="0" borderId="0" xfId="0" applyFont="1" applyFill="1" applyBorder="1" applyAlignment="1">
      <alignment vertical="center" wrapText="1"/>
    </xf>
    <xf numFmtId="164" fontId="0" fillId="0" borderId="0" xfId="0" applyNumberFormat="1" applyBorder="1" applyAlignment="1">
      <alignment horizontal="center" vertical="center"/>
    </xf>
    <xf numFmtId="165" fontId="0" fillId="0" borderId="0" xfId="0" applyNumberFormat="1" applyBorder="1" applyAlignment="1">
      <alignment horizontal="center" vertical="center"/>
    </xf>
    <xf numFmtId="165" fontId="0" fillId="0" borderId="3" xfId="0" applyNumberFormat="1" applyFill="1" applyBorder="1" applyAlignment="1">
      <alignment horizontal="center" vertical="center"/>
    </xf>
    <xf numFmtId="9" fontId="0" fillId="0" borderId="3" xfId="2" applyFont="1" applyBorder="1" applyAlignment="1">
      <alignment horizontal="center" vertical="center"/>
    </xf>
    <xf numFmtId="9" fontId="9" fillId="2" borderId="0" xfId="2" applyFont="1" applyFill="1" applyBorder="1" applyAlignment="1">
      <alignment horizontal="left" vertical="center" wrapText="1"/>
    </xf>
    <xf numFmtId="0" fontId="15" fillId="0" borderId="0" xfId="0" applyFont="1" applyAlignment="1">
      <alignment vertical="center"/>
    </xf>
    <xf numFmtId="0" fontId="10" fillId="0" borderId="0" xfId="0" applyFont="1" applyAlignment="1">
      <alignment vertical="center"/>
    </xf>
    <xf numFmtId="0" fontId="21" fillId="0" borderId="0" xfId="0" applyFont="1"/>
    <xf numFmtId="0" fontId="21" fillId="6" borderId="0" xfId="0" applyFont="1" applyFill="1" applyAlignment="1">
      <alignment vertical="center"/>
    </xf>
    <xf numFmtId="0" fontId="21" fillId="0" borderId="0" xfId="0" applyFont="1" applyFill="1" applyAlignment="1">
      <alignment horizontal="center" vertical="center"/>
    </xf>
    <xf numFmtId="0" fontId="22" fillId="0" borderId="0" xfId="0" applyFont="1" applyFill="1" applyAlignment="1">
      <alignment vertical="center"/>
    </xf>
    <xf numFmtId="0" fontId="6" fillId="0" borderId="0" xfId="0" applyFont="1"/>
    <xf numFmtId="0" fontId="23" fillId="0" borderId="0" xfId="0" applyFont="1"/>
    <xf numFmtId="0" fontId="21" fillId="6" borderId="0" xfId="0" applyFont="1" applyFill="1"/>
    <xf numFmtId="0" fontId="0" fillId="7" borderId="3" xfId="0" applyFill="1" applyBorder="1" applyAlignment="1">
      <alignment vertical="center"/>
    </xf>
    <xf numFmtId="0" fontId="0" fillId="7" borderId="5" xfId="0" applyFill="1" applyBorder="1" applyAlignment="1">
      <alignment vertical="center"/>
    </xf>
    <xf numFmtId="0" fontId="14" fillId="8" borderId="3"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8" fillId="2" borderId="3"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9"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5" fillId="0" borderId="0" xfId="0" applyFont="1" applyAlignment="1">
      <alignment horizontal="left" vertical="center" wrapText="1"/>
    </xf>
    <xf numFmtId="0" fontId="3" fillId="0" borderId="0" xfId="0" applyFont="1" applyAlignment="1">
      <alignment horizont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9" fillId="2" borderId="0" xfId="0" applyFont="1" applyFill="1" applyBorder="1" applyAlignment="1">
      <alignment horizontal="left" vertical="center" wrapText="1"/>
    </xf>
    <xf numFmtId="0" fontId="6" fillId="4" borderId="1" xfId="0" applyFont="1" applyFill="1" applyBorder="1" applyAlignment="1">
      <alignment horizontal="right" vertical="center"/>
    </xf>
    <xf numFmtId="0" fontId="9" fillId="2" borderId="16"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14" xfId="0" applyFont="1" applyFill="1" applyBorder="1" applyAlignment="1">
      <alignment horizontal="left" vertical="center" wrapText="1"/>
    </xf>
    <xf numFmtId="0" fontId="9" fillId="2" borderId="15" xfId="0" applyFont="1" applyFill="1" applyBorder="1" applyAlignment="1">
      <alignment horizontal="left" vertical="center" wrapText="1"/>
    </xf>
    <xf numFmtId="0" fontId="7" fillId="0" borderId="0" xfId="0" applyFont="1" applyAlignment="1" applyProtection="1">
      <alignment horizontal="center" vertical="center" wrapText="1"/>
      <protection locked="0"/>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19" xfId="0" applyFont="1" applyFill="1" applyBorder="1" applyAlignment="1">
      <alignment horizontal="left" vertical="center" wrapText="1"/>
    </xf>
  </cellXfs>
  <cellStyles count="3">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816429</xdr:colOff>
      <xdr:row>1</xdr:row>
      <xdr:rowOff>95250</xdr:rowOff>
    </xdr:from>
    <xdr:to>
      <xdr:col>2</xdr:col>
      <xdr:colOff>60524</xdr:colOff>
      <xdr:row>1</xdr:row>
      <xdr:rowOff>1274548</xdr:rowOff>
    </xdr:to>
    <xdr:pic>
      <xdr:nvPicPr>
        <xdr:cNvPr id="4" name="Image 3">
          <a:extLst>
            <a:ext uri="{FF2B5EF4-FFF2-40B4-BE49-F238E27FC236}">
              <a16:creationId xmlns:a16="http://schemas.microsoft.com/office/drawing/2014/main" id="{C12BF75E-492D-9B1B-7CDD-ECB06B53EB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0" y="272143"/>
          <a:ext cx="4393310" cy="11907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539750</xdr:colOff>
      <xdr:row>1</xdr:row>
      <xdr:rowOff>63500</xdr:rowOff>
    </xdr:from>
    <xdr:to>
      <xdr:col>2</xdr:col>
      <xdr:colOff>4078350</xdr:colOff>
      <xdr:row>1</xdr:row>
      <xdr:rowOff>1240893</xdr:rowOff>
    </xdr:to>
    <xdr:pic>
      <xdr:nvPicPr>
        <xdr:cNvPr id="3" name="Image 2">
          <a:extLst>
            <a:ext uri="{FF2B5EF4-FFF2-40B4-BE49-F238E27FC236}">
              <a16:creationId xmlns:a16="http://schemas.microsoft.com/office/drawing/2014/main" id="{E45D5256-D705-4C51-AACC-10655B78EF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238125"/>
          <a:ext cx="4379975" cy="118882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99"/>
  <sheetViews>
    <sheetView tabSelected="1" topLeftCell="A31" zoomScale="70" zoomScaleNormal="70" workbookViewId="0">
      <selection activeCell="N37" sqref="N37"/>
    </sheetView>
  </sheetViews>
  <sheetFormatPr baseColWidth="10" defaultRowHeight="15" x14ac:dyDescent="0.25"/>
  <cols>
    <col min="1" max="1" width="12.28515625" customWidth="1"/>
    <col min="2" max="2" width="62.7109375" customWidth="1"/>
    <col min="3" max="8" width="17.140625" customWidth="1"/>
  </cols>
  <sheetData>
    <row r="2" spans="1:11" ht="102.6" customHeight="1" x14ac:dyDescent="0.3">
      <c r="B2" s="3"/>
      <c r="C2" s="105"/>
      <c r="D2" s="105"/>
      <c r="E2" s="103"/>
      <c r="F2" s="104"/>
      <c r="G2" s="104"/>
    </row>
    <row r="3" spans="1:11" ht="24.95" customHeight="1" x14ac:dyDescent="0.3">
      <c r="B3" s="3"/>
      <c r="C3" s="4"/>
      <c r="D3" s="2"/>
      <c r="E3" s="50"/>
      <c r="F3" s="9"/>
      <c r="G3" s="9"/>
    </row>
    <row r="4" spans="1:11" ht="54.6" customHeight="1" x14ac:dyDescent="0.35">
      <c r="A4" s="109" t="s">
        <v>4</v>
      </c>
      <c r="B4" s="109"/>
      <c r="C4" s="109"/>
      <c r="D4" s="109"/>
      <c r="E4" s="109"/>
      <c r="F4" s="109"/>
      <c r="G4" s="109"/>
      <c r="H4" s="109"/>
      <c r="K4" s="91" t="s">
        <v>158</v>
      </c>
    </row>
    <row r="5" spans="1:11" ht="29.45" customHeight="1" x14ac:dyDescent="0.25">
      <c r="B5" s="5"/>
      <c r="C5" s="6"/>
      <c r="E5" s="1"/>
      <c r="F5" s="1"/>
      <c r="G5" s="1"/>
      <c r="K5" s="90" t="s">
        <v>172</v>
      </c>
    </row>
    <row r="6" spans="1:11" ht="22.5" customHeight="1" x14ac:dyDescent="0.25">
      <c r="A6" s="109" t="s">
        <v>2</v>
      </c>
      <c r="B6" s="109"/>
      <c r="C6" s="109"/>
      <c r="D6" s="109"/>
      <c r="E6" s="109"/>
      <c r="F6" s="109"/>
      <c r="G6" s="109"/>
      <c r="H6" s="109"/>
    </row>
    <row r="7" spans="1:11" ht="69.95" customHeight="1" x14ac:dyDescent="0.25">
      <c r="A7" s="110" t="s">
        <v>130</v>
      </c>
      <c r="B7" s="110"/>
      <c r="C7" s="110"/>
      <c r="D7" s="110"/>
      <c r="E7" s="110"/>
      <c r="F7" s="110"/>
      <c r="G7" s="110"/>
      <c r="H7" s="110"/>
    </row>
    <row r="8" spans="1:11" ht="18.75" x14ac:dyDescent="0.25">
      <c r="B8" s="10"/>
      <c r="C8" s="10"/>
      <c r="E8" s="1"/>
      <c r="F8" s="1"/>
      <c r="G8" s="1"/>
    </row>
    <row r="9" spans="1:11" ht="17.45" customHeight="1" x14ac:dyDescent="0.25">
      <c r="A9" s="111" t="s">
        <v>3</v>
      </c>
      <c r="B9" s="111"/>
      <c r="C9" s="111"/>
      <c r="D9" s="111"/>
      <c r="E9" s="111"/>
      <c r="F9" s="111"/>
      <c r="G9" s="111"/>
      <c r="H9" s="111"/>
    </row>
    <row r="10" spans="1:11" ht="17.45" customHeight="1" x14ac:dyDescent="0.25">
      <c r="A10" s="111" t="s">
        <v>80</v>
      </c>
      <c r="B10" s="111"/>
      <c r="C10" s="111"/>
      <c r="D10" s="111"/>
      <c r="E10" s="111"/>
      <c r="F10" s="111"/>
      <c r="G10" s="111"/>
      <c r="H10" s="111"/>
    </row>
    <row r="11" spans="1:11" ht="18" customHeight="1" x14ac:dyDescent="0.25">
      <c r="B11" s="7"/>
      <c r="E11" s="106"/>
      <c r="F11" s="106"/>
      <c r="G11" s="106"/>
    </row>
    <row r="12" spans="1:11" ht="38.1" customHeight="1" x14ac:dyDescent="0.25">
      <c r="A12" s="107" t="s">
        <v>5</v>
      </c>
      <c r="B12" s="107" t="s">
        <v>0</v>
      </c>
      <c r="C12" s="112" t="s">
        <v>131</v>
      </c>
      <c r="D12" s="113"/>
      <c r="E12" s="113"/>
      <c r="F12" s="113"/>
      <c r="G12" s="114"/>
      <c r="H12" s="107" t="s">
        <v>81</v>
      </c>
    </row>
    <row r="13" spans="1:11" ht="50.25" customHeight="1" x14ac:dyDescent="0.25">
      <c r="A13" s="108"/>
      <c r="B13" s="108"/>
      <c r="C13" s="71" t="s">
        <v>174</v>
      </c>
      <c r="D13" s="71" t="s">
        <v>177</v>
      </c>
      <c r="E13" s="71" t="s">
        <v>178</v>
      </c>
      <c r="F13" s="71" t="s">
        <v>179</v>
      </c>
      <c r="G13" s="71" t="s">
        <v>180</v>
      </c>
      <c r="H13" s="108"/>
    </row>
    <row r="14" spans="1:11" s="13" customFormat="1" ht="58.5" customHeight="1" x14ac:dyDescent="0.25">
      <c r="A14" s="97" t="s">
        <v>153</v>
      </c>
      <c r="B14" s="98"/>
      <c r="C14" s="98"/>
      <c r="D14" s="98"/>
      <c r="E14" s="98"/>
      <c r="F14" s="98"/>
      <c r="G14" s="98"/>
      <c r="H14" s="98"/>
    </row>
    <row r="15" spans="1:11" s="13" customFormat="1" ht="75" customHeight="1" x14ac:dyDescent="0.25">
      <c r="A15" s="16" t="s">
        <v>35</v>
      </c>
      <c r="B15" s="17" t="s">
        <v>122</v>
      </c>
      <c r="C15" s="18"/>
      <c r="D15" s="19"/>
      <c r="E15" s="18"/>
      <c r="F15" s="39"/>
      <c r="G15" s="39"/>
      <c r="H15" s="39"/>
    </row>
    <row r="16" spans="1:11" s="13" customFormat="1" ht="75" customHeight="1" x14ac:dyDescent="0.25">
      <c r="A16" s="16" t="s">
        <v>82</v>
      </c>
      <c r="B16" s="17" t="s">
        <v>123</v>
      </c>
      <c r="C16" s="18"/>
      <c r="D16" s="19"/>
      <c r="E16" s="18"/>
      <c r="F16" s="39"/>
      <c r="G16" s="39"/>
      <c r="H16" s="39"/>
    </row>
    <row r="17" spans="1:8" s="13" customFormat="1" ht="75" customHeight="1" x14ac:dyDescent="0.25">
      <c r="A17" s="16" t="s">
        <v>83</v>
      </c>
      <c r="B17" s="17" t="s">
        <v>124</v>
      </c>
      <c r="C17" s="18"/>
      <c r="D17" s="19"/>
      <c r="E17" s="18"/>
      <c r="F17" s="39"/>
      <c r="G17" s="39"/>
      <c r="H17" s="39"/>
    </row>
    <row r="18" spans="1:8" s="13" customFormat="1" ht="58.5" customHeight="1" x14ac:dyDescent="0.25">
      <c r="A18" s="97" t="s">
        <v>162</v>
      </c>
      <c r="B18" s="98"/>
      <c r="C18" s="98"/>
      <c r="D18" s="98"/>
      <c r="E18" s="98"/>
      <c r="F18" s="98"/>
      <c r="G18" s="98"/>
      <c r="H18" s="98"/>
    </row>
    <row r="19" spans="1:8" s="13" customFormat="1" ht="75" customHeight="1" x14ac:dyDescent="0.25">
      <c r="A19" s="16" t="s">
        <v>36</v>
      </c>
      <c r="B19" s="17" t="s">
        <v>110</v>
      </c>
      <c r="C19" s="18"/>
      <c r="D19" s="19"/>
      <c r="E19" s="18"/>
      <c r="F19" s="39"/>
      <c r="G19" s="39"/>
      <c r="H19" s="39"/>
    </row>
    <row r="20" spans="1:8" s="13" customFormat="1" ht="75" customHeight="1" x14ac:dyDescent="0.25">
      <c r="A20" s="41" t="s">
        <v>37</v>
      </c>
      <c r="B20" s="42" t="s">
        <v>112</v>
      </c>
      <c r="C20" s="43"/>
      <c r="D20" s="44"/>
      <c r="E20" s="18"/>
      <c r="F20" s="52"/>
      <c r="G20" s="52"/>
      <c r="H20" s="52"/>
    </row>
    <row r="21" spans="1:8" ht="75" customHeight="1" x14ac:dyDescent="0.25">
      <c r="A21" s="24" t="s">
        <v>38</v>
      </c>
      <c r="B21" s="25" t="s">
        <v>109</v>
      </c>
      <c r="C21" s="18"/>
      <c r="D21" s="19"/>
      <c r="E21" s="18"/>
      <c r="F21" s="52"/>
      <c r="G21" s="52"/>
      <c r="H21" s="52"/>
    </row>
    <row r="22" spans="1:8" s="13" customFormat="1" ht="75" customHeight="1" x14ac:dyDescent="0.25">
      <c r="A22" s="41" t="s">
        <v>72</v>
      </c>
      <c r="B22" s="42" t="s">
        <v>107</v>
      </c>
      <c r="C22" s="43"/>
      <c r="D22" s="44"/>
      <c r="E22" s="18"/>
      <c r="F22" s="52"/>
      <c r="G22" s="52"/>
      <c r="H22" s="52"/>
    </row>
    <row r="23" spans="1:8" ht="75" customHeight="1" x14ac:dyDescent="0.25">
      <c r="A23" s="41" t="s">
        <v>73</v>
      </c>
      <c r="B23" s="42" t="s">
        <v>108</v>
      </c>
      <c r="C23" s="43"/>
      <c r="D23" s="44"/>
      <c r="E23" s="18"/>
      <c r="F23" s="52"/>
      <c r="G23" s="52"/>
      <c r="H23" s="52"/>
    </row>
    <row r="24" spans="1:8" ht="75" customHeight="1" x14ac:dyDescent="0.25">
      <c r="A24" s="41" t="s">
        <v>154</v>
      </c>
      <c r="B24" s="42" t="s">
        <v>163</v>
      </c>
      <c r="C24" s="43"/>
      <c r="D24" s="44"/>
      <c r="E24" s="18"/>
      <c r="F24" s="52"/>
      <c r="G24" s="52"/>
      <c r="H24" s="52"/>
    </row>
    <row r="25" spans="1:8" s="13" customFormat="1" ht="58.5" customHeight="1" x14ac:dyDescent="0.25">
      <c r="A25" s="97" t="s">
        <v>120</v>
      </c>
      <c r="B25" s="98"/>
      <c r="C25" s="98"/>
      <c r="D25" s="98"/>
      <c r="E25" s="98"/>
      <c r="F25" s="98"/>
      <c r="G25" s="98"/>
      <c r="H25" s="98"/>
    </row>
    <row r="26" spans="1:8" s="13" customFormat="1" ht="75" customHeight="1" x14ac:dyDescent="0.25">
      <c r="A26" s="16" t="s">
        <v>39</v>
      </c>
      <c r="B26" s="17" t="s">
        <v>110</v>
      </c>
      <c r="C26" s="18"/>
      <c r="D26" s="19"/>
      <c r="E26" s="18"/>
      <c r="F26" s="39"/>
      <c r="G26" s="39"/>
      <c r="H26" s="39"/>
    </row>
    <row r="27" spans="1:8" s="13" customFormat="1" ht="75" customHeight="1" x14ac:dyDescent="0.25">
      <c r="A27" s="41" t="s">
        <v>40</v>
      </c>
      <c r="B27" s="42" t="s">
        <v>111</v>
      </c>
      <c r="C27" s="43"/>
      <c r="D27" s="44"/>
      <c r="E27" s="18"/>
      <c r="F27" s="52"/>
      <c r="G27" s="52"/>
      <c r="H27" s="52"/>
    </row>
    <row r="28" spans="1:8" ht="75" customHeight="1" x14ac:dyDescent="0.25">
      <c r="A28" s="24" t="s">
        <v>74</v>
      </c>
      <c r="B28" s="25" t="s">
        <v>109</v>
      </c>
      <c r="C28" s="18"/>
      <c r="D28" s="19"/>
      <c r="E28" s="18"/>
      <c r="F28" s="52"/>
      <c r="G28" s="52"/>
      <c r="H28" s="52"/>
    </row>
    <row r="29" spans="1:8" s="13" customFormat="1" ht="75" customHeight="1" x14ac:dyDescent="0.25">
      <c r="A29" s="41" t="s">
        <v>75</v>
      </c>
      <c r="B29" s="42" t="s">
        <v>107</v>
      </c>
      <c r="C29" s="43"/>
      <c r="D29" s="44"/>
      <c r="E29" s="18"/>
      <c r="F29" s="52"/>
      <c r="G29" s="52"/>
      <c r="H29" s="52"/>
    </row>
    <row r="30" spans="1:8" ht="75" customHeight="1" x14ac:dyDescent="0.25">
      <c r="A30" s="41" t="s">
        <v>76</v>
      </c>
      <c r="B30" s="42" t="s">
        <v>108</v>
      </c>
      <c r="C30" s="43"/>
      <c r="D30" s="44"/>
      <c r="E30" s="18"/>
      <c r="F30" s="52"/>
      <c r="G30" s="52"/>
      <c r="H30" s="52"/>
    </row>
    <row r="31" spans="1:8" ht="75" customHeight="1" x14ac:dyDescent="0.25">
      <c r="A31" s="41" t="s">
        <v>155</v>
      </c>
      <c r="B31" s="42" t="s">
        <v>156</v>
      </c>
      <c r="C31" s="43"/>
      <c r="D31" s="44"/>
      <c r="E31" s="18"/>
      <c r="F31" s="52"/>
      <c r="G31" s="52"/>
      <c r="H31" s="52"/>
    </row>
    <row r="32" spans="1:8" s="13" customFormat="1" ht="30.6" customHeight="1" x14ac:dyDescent="0.25">
      <c r="A32" s="115" t="s">
        <v>121</v>
      </c>
      <c r="B32" s="116"/>
      <c r="C32" s="116"/>
      <c r="D32" s="116"/>
      <c r="E32" s="116"/>
      <c r="F32" s="116"/>
      <c r="G32" s="116"/>
      <c r="H32" s="116"/>
    </row>
    <row r="33" spans="1:8" s="13" customFormat="1" ht="30.6" customHeight="1" x14ac:dyDescent="0.25">
      <c r="A33" s="117"/>
      <c r="B33" s="118"/>
      <c r="C33" s="118"/>
      <c r="D33" s="118"/>
      <c r="E33" s="118"/>
      <c r="F33" s="118"/>
      <c r="G33" s="118"/>
      <c r="H33" s="118"/>
    </row>
    <row r="34" spans="1:8" ht="75" customHeight="1" x14ac:dyDescent="0.25">
      <c r="A34" s="24" t="s">
        <v>41</v>
      </c>
      <c r="B34" s="25" t="s">
        <v>9</v>
      </c>
      <c r="C34" s="18"/>
      <c r="D34" s="19"/>
      <c r="E34" s="18"/>
      <c r="F34" s="52"/>
      <c r="G34" s="52"/>
      <c r="H34" s="52"/>
    </row>
    <row r="35" spans="1:8" ht="75" customHeight="1" x14ac:dyDescent="0.25">
      <c r="A35" s="24" t="s">
        <v>42</v>
      </c>
      <c r="B35" s="25" t="s">
        <v>10</v>
      </c>
      <c r="C35" s="18"/>
      <c r="D35" s="19"/>
      <c r="E35" s="53"/>
      <c r="F35" s="52"/>
      <c r="G35" s="52"/>
      <c r="H35" s="52"/>
    </row>
    <row r="36" spans="1:8" ht="38.1" customHeight="1" x14ac:dyDescent="0.25">
      <c r="A36" s="107" t="s">
        <v>5</v>
      </c>
      <c r="B36" s="107" t="s">
        <v>0</v>
      </c>
      <c r="C36" s="112" t="s">
        <v>131</v>
      </c>
      <c r="D36" s="113"/>
      <c r="E36" s="113"/>
      <c r="F36" s="113"/>
      <c r="G36" s="114"/>
      <c r="H36" s="107" t="s">
        <v>81</v>
      </c>
    </row>
    <row r="37" spans="1:8" ht="38.1" customHeight="1" x14ac:dyDescent="0.25">
      <c r="A37" s="108"/>
      <c r="B37" s="108"/>
      <c r="C37" s="71" t="s">
        <v>175</v>
      </c>
      <c r="D37" s="71" t="s">
        <v>176</v>
      </c>
      <c r="E37" s="71" t="s">
        <v>114</v>
      </c>
      <c r="F37" s="96"/>
      <c r="G37" s="96"/>
      <c r="H37" s="108"/>
    </row>
    <row r="38" spans="1:8" s="13" customFormat="1" ht="30.6" customHeight="1" x14ac:dyDescent="0.25">
      <c r="A38" s="115" t="s">
        <v>182</v>
      </c>
      <c r="B38" s="116"/>
      <c r="C38" s="116"/>
      <c r="D38" s="116"/>
      <c r="E38" s="116"/>
      <c r="F38" s="116"/>
      <c r="G38" s="116"/>
      <c r="H38" s="116"/>
    </row>
    <row r="39" spans="1:8" s="13" customFormat="1" ht="30.6" customHeight="1" x14ac:dyDescent="0.25">
      <c r="A39" s="117"/>
      <c r="B39" s="118"/>
      <c r="C39" s="118"/>
      <c r="D39" s="118"/>
      <c r="E39" s="118"/>
      <c r="F39" s="118"/>
      <c r="G39" s="118"/>
      <c r="H39" s="118"/>
    </row>
    <row r="40" spans="1:8" ht="75" customHeight="1" x14ac:dyDescent="0.25">
      <c r="A40" s="24" t="s">
        <v>43</v>
      </c>
      <c r="B40" s="25" t="s">
        <v>166</v>
      </c>
      <c r="C40" s="18"/>
      <c r="D40" s="19"/>
      <c r="E40" s="18"/>
      <c r="F40" s="94"/>
      <c r="G40" s="94"/>
      <c r="H40" s="52"/>
    </row>
    <row r="41" spans="1:8" ht="75" customHeight="1" x14ac:dyDescent="0.25">
      <c r="A41" s="24" t="s">
        <v>44</v>
      </c>
      <c r="B41" s="25" t="s">
        <v>167</v>
      </c>
      <c r="C41" s="18"/>
      <c r="D41" s="19"/>
      <c r="E41" s="53"/>
      <c r="F41" s="95"/>
      <c r="G41" s="95"/>
      <c r="H41" s="54"/>
    </row>
    <row r="42" spans="1:8" ht="75" customHeight="1" x14ac:dyDescent="0.25">
      <c r="A42" s="24" t="s">
        <v>164</v>
      </c>
      <c r="B42" s="25" t="s">
        <v>168</v>
      </c>
      <c r="C42" s="18"/>
      <c r="D42" s="19"/>
      <c r="E42" s="18"/>
      <c r="F42" s="94"/>
      <c r="G42" s="94"/>
      <c r="H42" s="52"/>
    </row>
    <row r="43" spans="1:8" ht="75" customHeight="1" x14ac:dyDescent="0.25">
      <c r="A43" s="24" t="s">
        <v>165</v>
      </c>
      <c r="B43" s="25" t="s">
        <v>169</v>
      </c>
      <c r="C43" s="18"/>
      <c r="D43" s="19"/>
      <c r="E43" s="53"/>
      <c r="F43" s="95"/>
      <c r="G43" s="95"/>
      <c r="H43" s="54"/>
    </row>
    <row r="44" spans="1:8" ht="126.6" customHeight="1" x14ac:dyDescent="0.25">
      <c r="A44" s="97" t="s">
        <v>28</v>
      </c>
      <c r="B44" s="98"/>
      <c r="C44" s="98"/>
      <c r="D44" s="98"/>
      <c r="E44" s="98"/>
      <c r="F44" s="98"/>
      <c r="G44" s="28"/>
      <c r="H44" s="28"/>
    </row>
    <row r="45" spans="1:8" ht="66.599999999999994" customHeight="1" x14ac:dyDescent="0.25">
      <c r="A45" s="22"/>
      <c r="B45" s="23"/>
      <c r="C45" s="15" t="s">
        <v>13</v>
      </c>
      <c r="D45" s="15" t="s">
        <v>132</v>
      </c>
      <c r="E45" s="51" t="s">
        <v>81</v>
      </c>
      <c r="F45" s="15" t="s">
        <v>133</v>
      </c>
      <c r="G45" s="28"/>
      <c r="H45" s="28"/>
    </row>
    <row r="46" spans="1:8" ht="36.950000000000003" customHeight="1" x14ac:dyDescent="0.25">
      <c r="A46" s="97" t="s">
        <v>29</v>
      </c>
      <c r="B46" s="98"/>
      <c r="C46" s="98"/>
      <c r="D46" s="98"/>
      <c r="E46" s="98"/>
      <c r="F46" s="98"/>
      <c r="G46" s="28"/>
      <c r="H46" s="28"/>
    </row>
    <row r="47" spans="1:8" s="13" customFormat="1" ht="45" customHeight="1" x14ac:dyDescent="0.25">
      <c r="A47" s="16" t="s">
        <v>45</v>
      </c>
      <c r="B47" s="25" t="s">
        <v>78</v>
      </c>
      <c r="C47" s="18" t="s">
        <v>85</v>
      </c>
      <c r="D47" s="18"/>
      <c r="E47" s="19"/>
      <c r="F47" s="18">
        <f>(D47*E47)+D47</f>
        <v>0</v>
      </c>
      <c r="G47" s="21"/>
      <c r="H47" s="21"/>
    </row>
    <row r="48" spans="1:8" ht="45" customHeight="1" x14ac:dyDescent="0.25">
      <c r="A48" s="16" t="s">
        <v>46</v>
      </c>
      <c r="B48" s="25" t="s">
        <v>11</v>
      </c>
      <c r="C48" s="18" t="s">
        <v>86</v>
      </c>
      <c r="D48" s="18"/>
      <c r="E48" s="19"/>
      <c r="F48" s="18">
        <f t="shared" ref="F48:F52" si="0">(D48*E48)+D48</f>
        <v>0</v>
      </c>
    </row>
    <row r="49" spans="1:8" ht="45" customHeight="1" x14ac:dyDescent="0.25">
      <c r="A49" s="16" t="s">
        <v>47</v>
      </c>
      <c r="B49" s="25" t="s">
        <v>12</v>
      </c>
      <c r="C49" s="18" t="s">
        <v>87</v>
      </c>
      <c r="D49" s="18"/>
      <c r="E49" s="19"/>
      <c r="F49" s="18">
        <f t="shared" si="0"/>
        <v>0</v>
      </c>
    </row>
    <row r="50" spans="1:8" ht="45" customHeight="1" x14ac:dyDescent="0.25">
      <c r="A50" s="32" t="s">
        <v>48</v>
      </c>
      <c r="B50" s="31" t="s">
        <v>79</v>
      </c>
      <c r="C50" s="18" t="s">
        <v>86</v>
      </c>
      <c r="D50" s="18"/>
      <c r="E50" s="33"/>
      <c r="F50" s="18">
        <f t="shared" si="0"/>
        <v>0</v>
      </c>
    </row>
    <row r="51" spans="1:8" ht="45" customHeight="1" x14ac:dyDescent="0.25">
      <c r="A51" s="24" t="s">
        <v>49</v>
      </c>
      <c r="B51" s="25" t="s">
        <v>50</v>
      </c>
      <c r="C51" s="39" t="s">
        <v>84</v>
      </c>
      <c r="D51" s="18"/>
      <c r="E51" s="33"/>
      <c r="F51" s="18">
        <f t="shared" ref="F51" si="1">(D51*E51)+D51</f>
        <v>0</v>
      </c>
    </row>
    <row r="52" spans="1:8" ht="45" customHeight="1" x14ac:dyDescent="0.25">
      <c r="A52" s="24" t="s">
        <v>145</v>
      </c>
      <c r="B52" s="25" t="s">
        <v>146</v>
      </c>
      <c r="C52" s="20" t="s">
        <v>84</v>
      </c>
      <c r="D52" s="18"/>
      <c r="E52" s="33"/>
      <c r="F52" s="18">
        <f t="shared" si="0"/>
        <v>0</v>
      </c>
    </row>
    <row r="53" spans="1:8" ht="36.950000000000003" customHeight="1" x14ac:dyDescent="0.25">
      <c r="A53" s="97" t="s">
        <v>30</v>
      </c>
      <c r="B53" s="98"/>
      <c r="C53" s="98"/>
      <c r="D53" s="98"/>
      <c r="E53" s="98"/>
      <c r="F53" s="99"/>
      <c r="G53" s="28"/>
      <c r="H53" s="28"/>
    </row>
    <row r="54" spans="1:8" ht="36.950000000000003" customHeight="1" x14ac:dyDescent="0.25">
      <c r="A54" s="29"/>
      <c r="B54" s="100" t="s">
        <v>14</v>
      </c>
      <c r="C54" s="100"/>
      <c r="D54" s="72" t="s">
        <v>132</v>
      </c>
      <c r="E54" s="51" t="s">
        <v>157</v>
      </c>
      <c r="F54" s="72" t="s">
        <v>133</v>
      </c>
      <c r="G54" s="28"/>
      <c r="H54" s="28"/>
    </row>
    <row r="55" spans="1:8" s="13" customFormat="1" ht="45" customHeight="1" x14ac:dyDescent="0.25">
      <c r="A55" s="16" t="s">
        <v>51</v>
      </c>
      <c r="B55" s="34" t="s">
        <v>88</v>
      </c>
      <c r="C55" s="34" t="s">
        <v>57</v>
      </c>
      <c r="D55" s="18"/>
      <c r="E55" s="19"/>
      <c r="F55" s="18">
        <f>(D55*E55)+D55</f>
        <v>0</v>
      </c>
      <c r="G55" s="21"/>
      <c r="H55" s="21"/>
    </row>
    <row r="56" spans="1:8" ht="45" customHeight="1" x14ac:dyDescent="0.25">
      <c r="A56" s="16" t="s">
        <v>52</v>
      </c>
      <c r="B56" s="34" t="s">
        <v>89</v>
      </c>
      <c r="C56" s="34" t="s">
        <v>57</v>
      </c>
      <c r="D56" s="18"/>
      <c r="E56" s="19"/>
      <c r="F56" s="18">
        <f t="shared" ref="F56:F60" si="2">(D56*E56)+D56</f>
        <v>0</v>
      </c>
    </row>
    <row r="57" spans="1:8" ht="45" customHeight="1" x14ac:dyDescent="0.25">
      <c r="A57" s="16" t="s">
        <v>53</v>
      </c>
      <c r="B57" s="34" t="s">
        <v>90</v>
      </c>
      <c r="C57" s="34" t="s">
        <v>57</v>
      </c>
      <c r="D57" s="18"/>
      <c r="E57" s="19"/>
      <c r="F57" s="18">
        <f t="shared" si="2"/>
        <v>0</v>
      </c>
    </row>
    <row r="58" spans="1:8" ht="45" customHeight="1" x14ac:dyDescent="0.25">
      <c r="A58" s="16" t="s">
        <v>54</v>
      </c>
      <c r="B58" s="34" t="s">
        <v>91</v>
      </c>
      <c r="C58" s="34" t="s">
        <v>57</v>
      </c>
      <c r="D58" s="18"/>
      <c r="E58" s="19"/>
      <c r="F58" s="18">
        <f t="shared" si="2"/>
        <v>0</v>
      </c>
    </row>
    <row r="59" spans="1:8" ht="45" customHeight="1" x14ac:dyDescent="0.25">
      <c r="A59" s="16" t="s">
        <v>55</v>
      </c>
      <c r="B59" s="34" t="s">
        <v>92</v>
      </c>
      <c r="C59" s="34" t="s">
        <v>57</v>
      </c>
      <c r="D59" s="18"/>
      <c r="E59" s="19"/>
      <c r="F59" s="18">
        <f t="shared" si="2"/>
        <v>0</v>
      </c>
    </row>
    <row r="60" spans="1:8" ht="45" customHeight="1" x14ac:dyDescent="0.25">
      <c r="A60" s="16" t="s">
        <v>56</v>
      </c>
      <c r="B60" s="34" t="s">
        <v>93</v>
      </c>
      <c r="C60" s="34" t="s">
        <v>57</v>
      </c>
      <c r="D60" s="18"/>
      <c r="E60" s="19"/>
      <c r="F60" s="18">
        <f t="shared" si="2"/>
        <v>0</v>
      </c>
    </row>
    <row r="61" spans="1:8" ht="45" customHeight="1" x14ac:dyDescent="0.25">
      <c r="A61" s="16" t="s">
        <v>94</v>
      </c>
      <c r="B61" s="34" t="s">
        <v>96</v>
      </c>
      <c r="C61" s="34" t="s">
        <v>57</v>
      </c>
      <c r="D61" s="18"/>
      <c r="E61" s="19"/>
      <c r="F61" s="18">
        <f>(D61*E61)+D61</f>
        <v>0</v>
      </c>
    </row>
    <row r="62" spans="1:8" ht="45" customHeight="1" x14ac:dyDescent="0.25">
      <c r="A62" s="16" t="s">
        <v>95</v>
      </c>
      <c r="B62" s="34" t="s">
        <v>97</v>
      </c>
      <c r="C62" s="34" t="s">
        <v>57</v>
      </c>
      <c r="D62" s="18"/>
      <c r="E62" s="19"/>
      <c r="F62" s="18">
        <f>(D62*E62)+D62</f>
        <v>0</v>
      </c>
    </row>
    <row r="63" spans="1:8" ht="36.950000000000003" customHeight="1" x14ac:dyDescent="0.25">
      <c r="A63" s="97" t="s">
        <v>31</v>
      </c>
      <c r="B63" s="98"/>
      <c r="C63" s="98"/>
      <c r="D63" s="98"/>
      <c r="E63" s="98"/>
      <c r="F63" s="99"/>
      <c r="G63" s="28"/>
      <c r="H63" s="28"/>
    </row>
    <row r="64" spans="1:8" ht="47.45" customHeight="1" x14ac:dyDescent="0.25">
      <c r="A64" s="29"/>
      <c r="B64" s="100" t="s">
        <v>14</v>
      </c>
      <c r="C64" s="100"/>
      <c r="D64" s="15" t="s">
        <v>134</v>
      </c>
      <c r="E64" s="51" t="s">
        <v>157</v>
      </c>
      <c r="F64" s="15" t="s">
        <v>135</v>
      </c>
      <c r="G64" s="28"/>
      <c r="H64" s="28"/>
    </row>
    <row r="65" spans="1:8" s="13" customFormat="1" ht="45" customHeight="1" x14ac:dyDescent="0.25">
      <c r="A65" s="16" t="s">
        <v>58</v>
      </c>
      <c r="B65" s="34" t="s">
        <v>101</v>
      </c>
      <c r="C65" s="34" t="s">
        <v>57</v>
      </c>
      <c r="D65" s="18"/>
      <c r="E65" s="19"/>
      <c r="F65" s="18">
        <f t="shared" ref="F65:F68" si="3">(D65*E65)+D65</f>
        <v>0</v>
      </c>
      <c r="G65" s="21"/>
      <c r="H65" s="21"/>
    </row>
    <row r="66" spans="1:8" ht="45" customHeight="1" x14ac:dyDescent="0.25">
      <c r="A66" s="16" t="s">
        <v>59</v>
      </c>
      <c r="B66" s="34" t="s">
        <v>100</v>
      </c>
      <c r="C66" s="34" t="s">
        <v>57</v>
      </c>
      <c r="D66" s="18"/>
      <c r="E66" s="19"/>
      <c r="F66" s="18">
        <f t="shared" si="3"/>
        <v>0</v>
      </c>
    </row>
    <row r="67" spans="1:8" ht="45" customHeight="1" x14ac:dyDescent="0.25">
      <c r="A67" s="16" t="s">
        <v>60</v>
      </c>
      <c r="B67" s="34" t="s">
        <v>99</v>
      </c>
      <c r="C67" s="34" t="s">
        <v>57</v>
      </c>
      <c r="D67" s="18"/>
      <c r="E67" s="19"/>
      <c r="F67" s="18">
        <f t="shared" si="3"/>
        <v>0</v>
      </c>
    </row>
    <row r="68" spans="1:8" ht="45" customHeight="1" x14ac:dyDescent="0.25">
      <c r="A68" s="16" t="s">
        <v>61</v>
      </c>
      <c r="B68" s="34" t="s">
        <v>98</v>
      </c>
      <c r="C68" s="34" t="s">
        <v>57</v>
      </c>
      <c r="D68" s="18"/>
      <c r="E68" s="19"/>
      <c r="F68" s="18">
        <f t="shared" si="3"/>
        <v>0</v>
      </c>
    </row>
    <row r="69" spans="1:8" ht="45" customHeight="1" x14ac:dyDescent="0.25">
      <c r="A69" s="97" t="s">
        <v>32</v>
      </c>
      <c r="B69" s="98"/>
      <c r="C69" s="98"/>
      <c r="D69" s="98"/>
      <c r="E69" s="98"/>
      <c r="F69" s="99"/>
    </row>
    <row r="70" spans="1:8" ht="45" customHeight="1" x14ac:dyDescent="0.25">
      <c r="A70" s="47"/>
      <c r="B70" s="100" t="s">
        <v>14</v>
      </c>
      <c r="C70" s="100"/>
      <c r="D70" s="46" t="s">
        <v>136</v>
      </c>
      <c r="E70" s="51" t="s">
        <v>157</v>
      </c>
      <c r="F70" s="46" t="s">
        <v>133</v>
      </c>
    </row>
    <row r="71" spans="1:8" ht="45" customHeight="1" x14ac:dyDescent="0.25">
      <c r="A71" s="16" t="s">
        <v>62</v>
      </c>
      <c r="B71" s="34" t="s">
        <v>152</v>
      </c>
      <c r="C71" s="34" t="s">
        <v>26</v>
      </c>
      <c r="D71" s="18"/>
      <c r="E71" s="19"/>
      <c r="F71" s="18">
        <f t="shared" ref="F71:F72" si="4">(D71*E71)+D71</f>
        <v>0</v>
      </c>
    </row>
    <row r="72" spans="1:8" ht="36.950000000000003" customHeight="1" x14ac:dyDescent="0.25">
      <c r="A72" s="16" t="s">
        <v>63</v>
      </c>
      <c r="B72" s="34" t="s">
        <v>25</v>
      </c>
      <c r="C72" s="34" t="s">
        <v>26</v>
      </c>
      <c r="D72" s="18"/>
      <c r="E72" s="19"/>
      <c r="F72" s="18">
        <f t="shared" si="4"/>
        <v>0</v>
      </c>
      <c r="G72" s="28"/>
      <c r="H72" s="28"/>
    </row>
    <row r="73" spans="1:8" ht="45" customHeight="1" x14ac:dyDescent="0.25">
      <c r="A73" s="97" t="s">
        <v>33</v>
      </c>
      <c r="B73" s="98"/>
      <c r="C73" s="98"/>
      <c r="D73" s="98"/>
      <c r="E73" s="98"/>
      <c r="F73" s="99"/>
    </row>
    <row r="74" spans="1:8" ht="47.45" customHeight="1" x14ac:dyDescent="0.25">
      <c r="A74" s="29"/>
      <c r="B74" s="100" t="s">
        <v>15</v>
      </c>
      <c r="C74" s="100"/>
      <c r="D74" s="15" t="s">
        <v>137</v>
      </c>
      <c r="E74" s="51" t="s">
        <v>81</v>
      </c>
      <c r="F74" s="15" t="s">
        <v>138</v>
      </c>
      <c r="G74" s="28"/>
      <c r="H74" s="28"/>
    </row>
    <row r="75" spans="1:8" s="13" customFormat="1" ht="45" customHeight="1" x14ac:dyDescent="0.25">
      <c r="A75" s="16" t="s">
        <v>64</v>
      </c>
      <c r="B75" s="101" t="s">
        <v>16</v>
      </c>
      <c r="C75" s="102"/>
      <c r="D75" s="18"/>
      <c r="E75" s="19"/>
      <c r="F75" s="18">
        <f t="shared" ref="F75:F78" si="5">(D75*E75)+D75</f>
        <v>0</v>
      </c>
      <c r="G75" s="21"/>
      <c r="H75" s="21"/>
    </row>
    <row r="76" spans="1:8" ht="45" customHeight="1" x14ac:dyDescent="0.25">
      <c r="A76" s="16" t="s">
        <v>65</v>
      </c>
      <c r="B76" s="101" t="s">
        <v>17</v>
      </c>
      <c r="C76" s="102"/>
      <c r="D76" s="18"/>
      <c r="E76" s="19"/>
      <c r="F76" s="18">
        <f t="shared" si="5"/>
        <v>0</v>
      </c>
    </row>
    <row r="77" spans="1:8" ht="45" customHeight="1" x14ac:dyDescent="0.25">
      <c r="A77" s="16" t="s">
        <v>66</v>
      </c>
      <c r="B77" s="101" t="s">
        <v>21</v>
      </c>
      <c r="C77" s="102"/>
      <c r="D77" s="18"/>
      <c r="E77" s="19"/>
      <c r="F77" s="18">
        <f t="shared" si="5"/>
        <v>0</v>
      </c>
    </row>
    <row r="78" spans="1:8" ht="45" customHeight="1" x14ac:dyDescent="0.25">
      <c r="A78" s="16" t="s">
        <v>67</v>
      </c>
      <c r="B78" s="101" t="s">
        <v>18</v>
      </c>
      <c r="C78" s="102"/>
      <c r="D78" s="18"/>
      <c r="E78" s="19"/>
      <c r="F78" s="18">
        <f t="shared" si="5"/>
        <v>0</v>
      </c>
    </row>
    <row r="79" spans="1:8" ht="36.950000000000003" customHeight="1" x14ac:dyDescent="0.25">
      <c r="A79" s="97" t="s">
        <v>34</v>
      </c>
      <c r="B79" s="98"/>
      <c r="C79" s="98"/>
      <c r="D79" s="98"/>
      <c r="E79" s="98"/>
      <c r="F79" s="99"/>
      <c r="G79" s="28"/>
      <c r="H79" s="28"/>
    </row>
    <row r="80" spans="1:8" ht="47.45" customHeight="1" x14ac:dyDescent="0.25">
      <c r="A80" s="29"/>
      <c r="B80" s="100" t="s">
        <v>19</v>
      </c>
      <c r="C80" s="100"/>
      <c r="D80" s="15" t="s">
        <v>132</v>
      </c>
      <c r="E80" s="51" t="s">
        <v>157</v>
      </c>
      <c r="F80" s="15" t="s">
        <v>133</v>
      </c>
      <c r="G80" s="28"/>
      <c r="H80" s="28"/>
    </row>
    <row r="81" spans="1:8" s="13" customFormat="1" ht="45" customHeight="1" x14ac:dyDescent="0.25">
      <c r="A81" s="16" t="s">
        <v>68</v>
      </c>
      <c r="B81" s="101" t="s">
        <v>20</v>
      </c>
      <c r="C81" s="102"/>
      <c r="D81" s="18"/>
      <c r="E81" s="19"/>
      <c r="F81" s="18">
        <f t="shared" ref="F81:F84" si="6">(D81*E81)+D81</f>
        <v>0</v>
      </c>
      <c r="G81" s="21"/>
      <c r="H81" s="21"/>
    </row>
    <row r="82" spans="1:8" s="13" customFormat="1" ht="45" customHeight="1" x14ac:dyDescent="0.25">
      <c r="A82" s="16" t="s">
        <v>69</v>
      </c>
      <c r="B82" s="101" t="s">
        <v>22</v>
      </c>
      <c r="C82" s="102"/>
      <c r="D82" s="18"/>
      <c r="E82" s="19"/>
      <c r="F82" s="18">
        <f t="shared" si="6"/>
        <v>0</v>
      </c>
      <c r="G82" s="21"/>
      <c r="H82" s="21"/>
    </row>
    <row r="83" spans="1:8" s="13" customFormat="1" ht="45" customHeight="1" x14ac:dyDescent="0.25">
      <c r="A83" s="16" t="s">
        <v>70</v>
      </c>
      <c r="B83" s="101" t="s">
        <v>125</v>
      </c>
      <c r="C83" s="102"/>
      <c r="D83" s="18"/>
      <c r="E83" s="19"/>
      <c r="F83" s="18">
        <f t="shared" si="6"/>
        <v>0</v>
      </c>
      <c r="G83" s="21"/>
      <c r="H83" s="21"/>
    </row>
    <row r="84" spans="1:8" ht="45" customHeight="1" x14ac:dyDescent="0.25">
      <c r="A84" s="16" t="s">
        <v>71</v>
      </c>
      <c r="B84" s="101" t="s">
        <v>23</v>
      </c>
      <c r="C84" s="102"/>
      <c r="D84" s="18"/>
      <c r="E84" s="19"/>
      <c r="F84" s="18">
        <f t="shared" si="6"/>
        <v>0</v>
      </c>
    </row>
    <row r="85" spans="1:8" ht="45" customHeight="1" x14ac:dyDescent="0.25">
      <c r="A85" s="97" t="s">
        <v>113</v>
      </c>
      <c r="B85" s="98"/>
      <c r="C85" s="98"/>
      <c r="D85" s="98"/>
      <c r="E85" s="98"/>
      <c r="F85" s="99"/>
    </row>
    <row r="86" spans="1:8" ht="50.25" customHeight="1" x14ac:dyDescent="0.25">
      <c r="A86" s="57"/>
      <c r="B86" s="100" t="s">
        <v>15</v>
      </c>
      <c r="C86" s="100"/>
      <c r="D86" s="56" t="s">
        <v>139</v>
      </c>
      <c r="E86" s="56" t="s">
        <v>77</v>
      </c>
      <c r="F86" s="56" t="s">
        <v>140</v>
      </c>
    </row>
    <row r="87" spans="1:8" ht="50.25" customHeight="1" x14ac:dyDescent="0.25">
      <c r="A87" s="16" t="s">
        <v>102</v>
      </c>
      <c r="B87" s="101" t="s">
        <v>105</v>
      </c>
      <c r="C87" s="102"/>
      <c r="D87" s="18"/>
      <c r="E87" s="19"/>
      <c r="F87" s="18">
        <f t="shared" ref="F87" si="7">(D87*E87)+D87</f>
        <v>0</v>
      </c>
    </row>
    <row r="88" spans="1:8" ht="50.25" customHeight="1" x14ac:dyDescent="0.25">
      <c r="A88" s="16" t="s">
        <v>103</v>
      </c>
      <c r="B88" s="101" t="s">
        <v>106</v>
      </c>
      <c r="C88" s="102"/>
      <c r="D88" s="18"/>
      <c r="E88" s="19"/>
      <c r="F88" s="18">
        <f t="shared" ref="F88" si="8">(D88*E88)+D88</f>
        <v>0</v>
      </c>
    </row>
    <row r="89" spans="1:8" x14ac:dyDescent="0.25">
      <c r="B89" t="s">
        <v>104</v>
      </c>
    </row>
    <row r="91" spans="1:8" x14ac:dyDescent="0.25">
      <c r="A91" s="68"/>
      <c r="B91" s="69"/>
      <c r="C91" s="69"/>
      <c r="D91" s="69"/>
      <c r="E91" s="69"/>
      <c r="F91" s="70"/>
    </row>
    <row r="92" spans="1:8" x14ac:dyDescent="0.25">
      <c r="A92" s="59"/>
      <c r="B92" s="60"/>
      <c r="C92" s="60"/>
      <c r="D92" s="60"/>
      <c r="E92" s="60"/>
      <c r="F92" s="61"/>
    </row>
    <row r="93" spans="1:8" ht="18.75" x14ac:dyDescent="0.25">
      <c r="A93" s="59"/>
      <c r="B93" s="62" t="s">
        <v>119</v>
      </c>
      <c r="C93" s="60"/>
      <c r="D93" s="60"/>
      <c r="E93" s="60"/>
      <c r="F93" s="61"/>
    </row>
    <row r="94" spans="1:8" ht="18.75" x14ac:dyDescent="0.25">
      <c r="A94" s="59"/>
      <c r="B94" s="63"/>
      <c r="C94" s="60"/>
      <c r="D94" s="60"/>
      <c r="E94" s="60"/>
      <c r="F94" s="61"/>
    </row>
    <row r="95" spans="1:8" ht="18.75" x14ac:dyDescent="0.25">
      <c r="A95" s="59"/>
      <c r="B95" s="64" t="s">
        <v>115</v>
      </c>
      <c r="C95" s="60"/>
      <c r="D95" s="60"/>
      <c r="E95" s="60"/>
      <c r="F95" s="61"/>
    </row>
    <row r="96" spans="1:8" ht="18.75" x14ac:dyDescent="0.25">
      <c r="A96" s="59"/>
      <c r="B96" s="64" t="s">
        <v>116</v>
      </c>
      <c r="C96" s="60"/>
      <c r="D96" s="60"/>
      <c r="E96" s="60"/>
      <c r="F96" s="61"/>
    </row>
    <row r="97" spans="1:6" ht="18.75" x14ac:dyDescent="0.25">
      <c r="A97" s="59"/>
      <c r="B97" s="64" t="s">
        <v>117</v>
      </c>
      <c r="C97" s="60"/>
      <c r="D97" s="60"/>
      <c r="E97" s="60"/>
      <c r="F97" s="61"/>
    </row>
    <row r="98" spans="1:6" ht="18.75" x14ac:dyDescent="0.25">
      <c r="A98" s="59"/>
      <c r="B98" s="64" t="s">
        <v>118</v>
      </c>
      <c r="C98" s="60"/>
      <c r="D98" s="60"/>
      <c r="E98" s="60"/>
      <c r="F98" s="61"/>
    </row>
    <row r="99" spans="1:6" x14ac:dyDescent="0.25">
      <c r="A99" s="65"/>
      <c r="B99" s="66"/>
      <c r="C99" s="66"/>
      <c r="D99" s="66"/>
      <c r="E99" s="66"/>
      <c r="F99" s="67"/>
    </row>
  </sheetData>
  <mergeCells count="45">
    <mergeCell ref="B82:C82"/>
    <mergeCell ref="B83:C83"/>
    <mergeCell ref="B81:C81"/>
    <mergeCell ref="B80:C80"/>
    <mergeCell ref="A18:H18"/>
    <mergeCell ref="A25:H25"/>
    <mergeCell ref="A69:F69"/>
    <mergeCell ref="B70:C70"/>
    <mergeCell ref="A32:H33"/>
    <mergeCell ref="A38:H39"/>
    <mergeCell ref="A53:F53"/>
    <mergeCell ref="A46:F46"/>
    <mergeCell ref="A44:F44"/>
    <mergeCell ref="A36:A37"/>
    <mergeCell ref="B36:B37"/>
    <mergeCell ref="C36:G36"/>
    <mergeCell ref="H36:H37"/>
    <mergeCell ref="E2:G2"/>
    <mergeCell ref="C2:D2"/>
    <mergeCell ref="E11:G11"/>
    <mergeCell ref="A12:A13"/>
    <mergeCell ref="B12:B13"/>
    <mergeCell ref="A4:H4"/>
    <mergeCell ref="A6:H6"/>
    <mergeCell ref="A7:H7"/>
    <mergeCell ref="A9:H9"/>
    <mergeCell ref="A10:H10"/>
    <mergeCell ref="C12:G12"/>
    <mergeCell ref="H12:H13"/>
    <mergeCell ref="A85:F85"/>
    <mergeCell ref="B86:C86"/>
    <mergeCell ref="B87:C87"/>
    <mergeCell ref="B88:C88"/>
    <mergeCell ref="A14:H14"/>
    <mergeCell ref="B84:C84"/>
    <mergeCell ref="B54:C54"/>
    <mergeCell ref="A63:F63"/>
    <mergeCell ref="B64:C64"/>
    <mergeCell ref="A79:F79"/>
    <mergeCell ref="A73:F73"/>
    <mergeCell ref="B74:C74"/>
    <mergeCell ref="B75:C75"/>
    <mergeCell ref="B76:C76"/>
    <mergeCell ref="B77:C77"/>
    <mergeCell ref="B78:C7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36"/>
  <sheetViews>
    <sheetView topLeftCell="A20" zoomScale="60" zoomScaleNormal="60" workbookViewId="0">
      <selection activeCell="N31" sqref="N31"/>
    </sheetView>
  </sheetViews>
  <sheetFormatPr baseColWidth="10" defaultRowHeight="15" x14ac:dyDescent="0.25"/>
  <cols>
    <col min="1" max="1" width="1.85546875" customWidth="1"/>
    <col min="2" max="2" width="12.28515625" customWidth="1"/>
    <col min="3" max="3" width="62.7109375" customWidth="1"/>
    <col min="4" max="8" width="22.5703125" customWidth="1"/>
    <col min="9" max="9" width="18.5703125" customWidth="1"/>
  </cols>
  <sheetData>
    <row r="2" spans="2:17" ht="102.6" customHeight="1" x14ac:dyDescent="0.3">
      <c r="C2" s="3"/>
      <c r="D2" s="105"/>
      <c r="E2" s="105"/>
      <c r="F2" s="103" t="s">
        <v>1</v>
      </c>
      <c r="G2" s="103"/>
      <c r="H2" s="103"/>
      <c r="I2" s="104"/>
      <c r="J2" s="104"/>
    </row>
    <row r="3" spans="2:17" ht="24.95" customHeight="1" x14ac:dyDescent="0.35">
      <c r="C3" s="3"/>
      <c r="D3" s="4"/>
      <c r="E3" s="2"/>
      <c r="F3" s="8"/>
      <c r="G3" s="73"/>
      <c r="H3" s="73"/>
      <c r="I3" s="9"/>
      <c r="J3" s="9"/>
      <c r="M3" s="87"/>
      <c r="N3" s="87"/>
      <c r="O3" s="87"/>
      <c r="P3" s="87"/>
      <c r="Q3" s="87"/>
    </row>
    <row r="4" spans="2:17" ht="54.6" customHeight="1" x14ac:dyDescent="0.35">
      <c r="B4" s="109" t="s">
        <v>126</v>
      </c>
      <c r="C4" s="109"/>
      <c r="D4" s="109"/>
      <c r="E4" s="109"/>
      <c r="F4" s="109"/>
      <c r="G4" s="74"/>
      <c r="H4" s="74"/>
      <c r="I4" s="14"/>
      <c r="J4" s="14"/>
      <c r="K4" s="92" t="s">
        <v>158</v>
      </c>
      <c r="L4" s="87"/>
      <c r="M4" s="87"/>
      <c r="N4" s="87"/>
      <c r="O4" s="87"/>
      <c r="P4" s="87"/>
      <c r="Q4" s="87"/>
    </row>
    <row r="5" spans="2:17" ht="29.45" customHeight="1" x14ac:dyDescent="0.35">
      <c r="C5" s="5"/>
      <c r="D5" s="6"/>
      <c r="F5" s="1"/>
      <c r="G5" s="1"/>
      <c r="H5" s="1"/>
      <c r="I5" s="1"/>
      <c r="J5" s="1"/>
      <c r="K5" s="89" t="s">
        <v>159</v>
      </c>
      <c r="L5" s="88" t="s">
        <v>173</v>
      </c>
      <c r="M5" s="93"/>
      <c r="N5" s="93"/>
      <c r="O5" s="87"/>
      <c r="P5" s="87"/>
      <c r="Q5" s="87"/>
    </row>
    <row r="6" spans="2:17" ht="23.25" x14ac:dyDescent="0.35">
      <c r="B6" s="109" t="s">
        <v>2</v>
      </c>
      <c r="C6" s="109"/>
      <c r="D6" s="109"/>
      <c r="E6" s="109"/>
      <c r="F6" s="109"/>
      <c r="G6" s="74"/>
      <c r="H6" s="74"/>
      <c r="I6" s="14"/>
      <c r="J6" s="14"/>
      <c r="K6" s="89" t="s">
        <v>160</v>
      </c>
      <c r="L6" s="87" t="s">
        <v>171</v>
      </c>
    </row>
    <row r="7" spans="2:17" ht="76.5" customHeight="1" x14ac:dyDescent="0.25">
      <c r="B7" s="124" t="s">
        <v>127</v>
      </c>
      <c r="C7" s="124"/>
      <c r="D7" s="124"/>
      <c r="E7" s="124"/>
      <c r="F7" s="124"/>
      <c r="G7" s="77"/>
      <c r="H7" s="77"/>
      <c r="I7" s="26"/>
      <c r="J7" s="26"/>
      <c r="K7" s="26"/>
      <c r="L7" s="26"/>
    </row>
    <row r="8" spans="2:17" ht="18.75" x14ac:dyDescent="0.25">
      <c r="C8" s="10"/>
      <c r="D8" s="10"/>
      <c r="F8" s="1"/>
      <c r="G8" s="1"/>
      <c r="H8" s="1"/>
      <c r="I8" s="1"/>
      <c r="J8" s="1"/>
    </row>
    <row r="9" spans="2:17" ht="17.45" customHeight="1" x14ac:dyDescent="0.25">
      <c r="B9" s="85" t="s">
        <v>128</v>
      </c>
      <c r="C9" s="86"/>
      <c r="D9" s="86"/>
      <c r="E9" s="86"/>
      <c r="F9" s="86"/>
      <c r="G9" s="75"/>
      <c r="H9" s="75"/>
      <c r="I9" s="1"/>
      <c r="J9" s="1"/>
    </row>
    <row r="10" spans="2:17" ht="18" customHeight="1" thickBot="1" x14ac:dyDescent="0.3">
      <c r="C10" s="7"/>
      <c r="F10" s="106"/>
      <c r="G10" s="106"/>
      <c r="H10" s="106"/>
      <c r="I10" s="106"/>
      <c r="J10" s="106"/>
    </row>
    <row r="11" spans="2:17" ht="48.95" customHeight="1" thickBot="1" x14ac:dyDescent="0.3">
      <c r="B11" s="11" t="s">
        <v>5</v>
      </c>
      <c r="C11" s="12" t="s">
        <v>0</v>
      </c>
      <c r="D11" s="11" t="s">
        <v>141</v>
      </c>
      <c r="E11" s="12" t="s">
        <v>6</v>
      </c>
      <c r="F11" s="11" t="s">
        <v>142</v>
      </c>
      <c r="G11" s="11" t="s">
        <v>151</v>
      </c>
      <c r="H11" s="11" t="s">
        <v>149</v>
      </c>
    </row>
    <row r="12" spans="2:17" s="13" customFormat="1" ht="30.6" customHeight="1" x14ac:dyDescent="0.25">
      <c r="B12" s="125" t="s">
        <v>129</v>
      </c>
      <c r="C12" s="126"/>
      <c r="D12" s="126"/>
      <c r="E12" s="126"/>
      <c r="F12" s="127"/>
      <c r="G12" s="76"/>
      <c r="H12" s="76"/>
      <c r="I12" s="27"/>
      <c r="J12" s="27"/>
      <c r="K12" s="27"/>
      <c r="L12" s="27"/>
    </row>
    <row r="13" spans="2:17" s="13" customFormat="1" ht="75" customHeight="1" x14ac:dyDescent="0.25">
      <c r="B13" s="16" t="s">
        <v>35</v>
      </c>
      <c r="C13" s="17" t="s">
        <v>143</v>
      </c>
      <c r="D13" s="55"/>
      <c r="E13" s="37">
        <v>100</v>
      </c>
      <c r="F13" s="18">
        <f>D13*E13</f>
        <v>0</v>
      </c>
      <c r="G13" s="83">
        <v>0.2</v>
      </c>
      <c r="H13" s="18">
        <f>(F13*G13)+F13</f>
        <v>0</v>
      </c>
      <c r="I13" s="58"/>
      <c r="J13" s="38"/>
      <c r="K13" s="38"/>
      <c r="L13" s="49"/>
    </row>
    <row r="14" spans="2:17" s="13" customFormat="1" ht="75" customHeight="1" thickBot="1" x14ac:dyDescent="0.3">
      <c r="B14" s="16" t="s">
        <v>35</v>
      </c>
      <c r="C14" s="17" t="s">
        <v>143</v>
      </c>
      <c r="D14" s="55"/>
      <c r="E14" s="37">
        <v>20</v>
      </c>
      <c r="F14" s="18">
        <f>D14*E14</f>
        <v>0</v>
      </c>
      <c r="G14" s="83">
        <v>0.2</v>
      </c>
      <c r="H14" s="18">
        <f>(F14*G14)+F14</f>
        <v>0</v>
      </c>
      <c r="I14" s="58"/>
      <c r="J14" s="38"/>
      <c r="K14" s="38"/>
      <c r="L14" s="49"/>
    </row>
    <row r="15" spans="2:17" s="13" customFormat="1" ht="30.6" customHeight="1" x14ac:dyDescent="0.25">
      <c r="B15" s="125" t="s">
        <v>161</v>
      </c>
      <c r="C15" s="126"/>
      <c r="D15" s="126"/>
      <c r="E15" s="126"/>
      <c r="F15" s="127"/>
      <c r="G15" s="84"/>
      <c r="H15" s="76"/>
      <c r="I15" s="27"/>
      <c r="J15" s="27"/>
      <c r="K15" s="27"/>
      <c r="L15" s="27"/>
    </row>
    <row r="16" spans="2:17" s="13" customFormat="1" ht="75" customHeight="1" x14ac:dyDescent="0.25">
      <c r="B16" s="41" t="s">
        <v>37</v>
      </c>
      <c r="C16" s="42" t="s">
        <v>112</v>
      </c>
      <c r="D16" s="55"/>
      <c r="E16" s="37">
        <v>100</v>
      </c>
      <c r="F16" s="18">
        <f>D16*E16</f>
        <v>0</v>
      </c>
      <c r="G16" s="83">
        <v>0.2</v>
      </c>
      <c r="H16" s="18">
        <f>(F16*G16)+F16</f>
        <v>0</v>
      </c>
      <c r="I16" s="58"/>
      <c r="J16" s="38"/>
      <c r="K16" s="38"/>
      <c r="L16" s="40"/>
    </row>
    <row r="17" spans="2:12" s="13" customFormat="1" ht="75" customHeight="1" x14ac:dyDescent="0.25">
      <c r="B17" s="41" t="s">
        <v>37</v>
      </c>
      <c r="C17" s="42" t="s">
        <v>112</v>
      </c>
      <c r="D17" s="55"/>
      <c r="E17" s="37">
        <v>33</v>
      </c>
      <c r="F17" s="18">
        <f>D17*E17</f>
        <v>0</v>
      </c>
      <c r="G17" s="83">
        <v>0.2</v>
      </c>
      <c r="H17" s="18">
        <f>(F17*G17)+F17</f>
        <v>0</v>
      </c>
      <c r="I17" s="58"/>
      <c r="J17" s="38"/>
      <c r="K17" s="38"/>
      <c r="L17" s="49"/>
    </row>
    <row r="18" spans="2:12" s="13" customFormat="1" ht="30.6" customHeight="1" x14ac:dyDescent="0.25">
      <c r="B18" s="97" t="s">
        <v>29</v>
      </c>
      <c r="C18" s="98"/>
      <c r="D18" s="98"/>
      <c r="E18" s="98"/>
      <c r="F18" s="99"/>
      <c r="G18" s="84"/>
      <c r="H18" s="76"/>
      <c r="I18" s="27"/>
      <c r="J18" s="27"/>
      <c r="K18" s="27"/>
      <c r="L18" s="27"/>
    </row>
    <row r="19" spans="2:12" ht="75" customHeight="1" x14ac:dyDescent="0.25">
      <c r="B19" s="16" t="s">
        <v>45</v>
      </c>
      <c r="C19" s="25" t="s">
        <v>78</v>
      </c>
      <c r="D19" s="55"/>
      <c r="E19" s="82">
        <v>10</v>
      </c>
      <c r="F19" s="18">
        <f t="shared" ref="F19:F23" si="0">D19*E19</f>
        <v>0</v>
      </c>
      <c r="G19" s="83">
        <v>0.2</v>
      </c>
      <c r="H19" s="18">
        <f t="shared" ref="H19:H24" si="1">(F19*G19)+F19</f>
        <v>0</v>
      </c>
    </row>
    <row r="20" spans="2:12" ht="75" customHeight="1" x14ac:dyDescent="0.25">
      <c r="B20" s="16" t="s">
        <v>46</v>
      </c>
      <c r="C20" s="25" t="s">
        <v>11</v>
      </c>
      <c r="D20" s="55"/>
      <c r="E20" s="82">
        <v>20</v>
      </c>
      <c r="F20" s="18">
        <f t="shared" si="0"/>
        <v>0</v>
      </c>
      <c r="G20" s="83">
        <v>0.2</v>
      </c>
      <c r="H20" s="18">
        <f t="shared" si="1"/>
        <v>0</v>
      </c>
    </row>
    <row r="21" spans="2:12" ht="75" customHeight="1" x14ac:dyDescent="0.25">
      <c r="B21" s="16" t="s">
        <v>47</v>
      </c>
      <c r="C21" s="25" t="s">
        <v>12</v>
      </c>
      <c r="D21" s="55"/>
      <c r="E21" s="82">
        <v>20</v>
      </c>
      <c r="F21" s="18">
        <f t="shared" si="0"/>
        <v>0</v>
      </c>
      <c r="G21" s="83">
        <v>0.2</v>
      </c>
      <c r="H21" s="18">
        <f t="shared" si="1"/>
        <v>0</v>
      </c>
    </row>
    <row r="22" spans="2:12" ht="75" customHeight="1" x14ac:dyDescent="0.25">
      <c r="B22" s="32" t="s">
        <v>48</v>
      </c>
      <c r="C22" s="31" t="s">
        <v>27</v>
      </c>
      <c r="D22" s="55"/>
      <c r="E22" s="82">
        <v>10</v>
      </c>
      <c r="F22" s="18">
        <f t="shared" si="0"/>
        <v>0</v>
      </c>
      <c r="G22" s="83">
        <v>0.2</v>
      </c>
      <c r="H22" s="18">
        <f t="shared" si="1"/>
        <v>0</v>
      </c>
    </row>
    <row r="23" spans="2:12" ht="75" customHeight="1" x14ac:dyDescent="0.25">
      <c r="B23" s="24" t="s">
        <v>49</v>
      </c>
      <c r="C23" s="25" t="s">
        <v>144</v>
      </c>
      <c r="D23" s="55"/>
      <c r="E23" s="82">
        <v>14</v>
      </c>
      <c r="F23" s="18">
        <f t="shared" si="0"/>
        <v>0</v>
      </c>
      <c r="G23" s="83">
        <v>0.2</v>
      </c>
      <c r="H23" s="18">
        <f t="shared" si="1"/>
        <v>0</v>
      </c>
    </row>
    <row r="24" spans="2:12" ht="75" customHeight="1" x14ac:dyDescent="0.25">
      <c r="B24" s="24" t="s">
        <v>145</v>
      </c>
      <c r="C24" s="25" t="s">
        <v>146</v>
      </c>
      <c r="D24" s="55"/>
      <c r="E24" s="82">
        <v>7</v>
      </c>
      <c r="F24" s="18">
        <f t="shared" ref="F24" si="2">D24*E24</f>
        <v>0</v>
      </c>
      <c r="G24" s="83">
        <v>0.2</v>
      </c>
      <c r="H24" s="18">
        <f t="shared" si="1"/>
        <v>0</v>
      </c>
    </row>
    <row r="25" spans="2:12" s="13" customFormat="1" ht="30.6" customHeight="1" x14ac:dyDescent="0.25">
      <c r="B25" s="115" t="s">
        <v>32</v>
      </c>
      <c r="C25" s="116"/>
      <c r="D25" s="116"/>
      <c r="E25" s="116"/>
      <c r="F25" s="120"/>
      <c r="G25" s="84"/>
      <c r="H25" s="76"/>
    </row>
    <row r="26" spans="2:12" s="13" customFormat="1" ht="30.6" customHeight="1" x14ac:dyDescent="0.25">
      <c r="B26" s="121"/>
      <c r="C26" s="122"/>
      <c r="D26" s="122"/>
      <c r="E26" s="122"/>
      <c r="F26" s="123"/>
      <c r="G26" s="84"/>
      <c r="H26" s="76"/>
      <c r="I26" s="36"/>
      <c r="J26" s="36"/>
      <c r="K26" s="36"/>
      <c r="L26" s="35"/>
    </row>
    <row r="27" spans="2:12" ht="75" customHeight="1" x14ac:dyDescent="0.25">
      <c r="B27" s="16" t="s">
        <v>62</v>
      </c>
      <c r="C27" s="34" t="s">
        <v>24</v>
      </c>
      <c r="D27" s="55"/>
      <c r="E27" s="37">
        <v>9</v>
      </c>
      <c r="F27" s="18">
        <f>D27*E27</f>
        <v>0</v>
      </c>
      <c r="G27" s="83">
        <v>0.2</v>
      </c>
      <c r="H27" s="18">
        <f t="shared" ref="H27:H28" si="3">(F27*G27)+F27</f>
        <v>0</v>
      </c>
      <c r="I27" s="49"/>
      <c r="J27" s="49"/>
      <c r="K27" s="49"/>
      <c r="L27" s="48"/>
    </row>
    <row r="28" spans="2:12" ht="75" customHeight="1" x14ac:dyDescent="0.25">
      <c r="B28" s="16" t="s">
        <v>63</v>
      </c>
      <c r="C28" s="34" t="s">
        <v>25</v>
      </c>
      <c r="D28" s="55"/>
      <c r="E28" s="37">
        <v>8</v>
      </c>
      <c r="F28" s="18">
        <f>D28*E28</f>
        <v>0</v>
      </c>
      <c r="G28" s="83">
        <v>0.2</v>
      </c>
      <c r="H28" s="18">
        <f t="shared" si="3"/>
        <v>0</v>
      </c>
      <c r="I28" s="49"/>
      <c r="J28" s="49"/>
      <c r="K28" s="49"/>
      <c r="L28" s="48"/>
    </row>
    <row r="29" spans="2:12" s="13" customFormat="1" ht="30.6" customHeight="1" x14ac:dyDescent="0.25">
      <c r="B29" s="97" t="s">
        <v>147</v>
      </c>
      <c r="C29" s="98"/>
      <c r="D29" s="98"/>
      <c r="E29" s="98"/>
      <c r="F29" s="99"/>
      <c r="G29" s="84"/>
      <c r="H29" s="76"/>
    </row>
    <row r="30" spans="2:12" ht="75" customHeight="1" x14ac:dyDescent="0.25">
      <c r="B30" s="16" t="s">
        <v>68</v>
      </c>
      <c r="C30" s="34" t="s">
        <v>148</v>
      </c>
      <c r="D30" s="55"/>
      <c r="E30" s="82">
        <v>10</v>
      </c>
      <c r="F30" s="18">
        <f>D30*E30</f>
        <v>0</v>
      </c>
      <c r="G30" s="83">
        <v>0.2</v>
      </c>
      <c r="H30" s="18">
        <f>(F30*G30)+F30</f>
        <v>0</v>
      </c>
    </row>
    <row r="31" spans="2:12" s="13" customFormat="1" ht="30.6" customHeight="1" x14ac:dyDescent="0.25">
      <c r="B31" s="97" t="s">
        <v>150</v>
      </c>
      <c r="C31" s="98"/>
      <c r="D31" s="98"/>
      <c r="E31" s="98"/>
      <c r="F31" s="99"/>
      <c r="G31" s="84"/>
      <c r="H31" s="76"/>
    </row>
    <row r="32" spans="2:12" ht="75" customHeight="1" x14ac:dyDescent="0.25">
      <c r="B32" s="24" t="s">
        <v>43</v>
      </c>
      <c r="C32" s="25" t="s">
        <v>181</v>
      </c>
      <c r="D32" s="55"/>
      <c r="E32" s="82">
        <v>127</v>
      </c>
      <c r="F32" s="18">
        <f>D32*E32</f>
        <v>0</v>
      </c>
      <c r="G32" s="83">
        <v>0.2</v>
      </c>
      <c r="H32" s="18">
        <f>(F32*G32)+F32</f>
        <v>0</v>
      </c>
    </row>
    <row r="33" spans="2:12" ht="75" customHeight="1" x14ac:dyDescent="0.25">
      <c r="B33" s="24" t="s">
        <v>44</v>
      </c>
      <c r="C33" s="25" t="s">
        <v>170</v>
      </c>
      <c r="D33" s="55"/>
      <c r="E33" s="82">
        <v>30</v>
      </c>
      <c r="F33" s="18">
        <f>D33*E33</f>
        <v>0</v>
      </c>
      <c r="G33" s="83">
        <v>0.2</v>
      </c>
      <c r="H33" s="18">
        <f>(F33*G33)+F33</f>
        <v>0</v>
      </c>
    </row>
    <row r="34" spans="2:12" ht="75" customHeight="1" thickBot="1" x14ac:dyDescent="0.3">
      <c r="B34" s="78"/>
      <c r="C34" s="79"/>
      <c r="D34" s="80"/>
      <c r="E34" s="81"/>
      <c r="F34" s="80"/>
      <c r="G34" s="80"/>
      <c r="H34" s="80"/>
      <c r="I34" s="49"/>
      <c r="J34" s="49"/>
      <c r="K34" s="49"/>
      <c r="L34" s="48"/>
    </row>
    <row r="35" spans="2:12" ht="30" customHeight="1" thickBot="1" x14ac:dyDescent="0.3">
      <c r="B35" s="119" t="s">
        <v>7</v>
      </c>
      <c r="C35" s="119"/>
      <c r="D35" s="119"/>
      <c r="E35" s="119"/>
      <c r="F35" s="45">
        <f>SUM(F13:F14,F16:F17,F19:F24,F27:F28,F30,F32,F33)</f>
        <v>0</v>
      </c>
      <c r="G35" s="45"/>
      <c r="H35" s="45"/>
    </row>
    <row r="36" spans="2:12" ht="30" customHeight="1" thickBot="1" x14ac:dyDescent="0.3">
      <c r="B36" s="119" t="s">
        <v>8</v>
      </c>
      <c r="C36" s="119"/>
      <c r="D36" s="119"/>
      <c r="E36" s="119"/>
      <c r="F36" s="30"/>
      <c r="G36" s="30"/>
      <c r="H36" s="30">
        <f>SUM(H13:H14,H16:H17,H19:H24,H27:H28,H30,H32,H33)</f>
        <v>0</v>
      </c>
    </row>
  </sheetData>
  <mergeCells count="14">
    <mergeCell ref="B35:E35"/>
    <mergeCell ref="B36:E36"/>
    <mergeCell ref="B25:F26"/>
    <mergeCell ref="D2:E2"/>
    <mergeCell ref="F2:J2"/>
    <mergeCell ref="B4:F4"/>
    <mergeCell ref="B6:F6"/>
    <mergeCell ref="B7:F7"/>
    <mergeCell ref="F10:J10"/>
    <mergeCell ref="B15:F15"/>
    <mergeCell ref="B18:F18"/>
    <mergeCell ref="B12:F12"/>
    <mergeCell ref="B29:F29"/>
    <mergeCell ref="B31:F3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1B3CD411D44A543B4D3BF80D08902D2" ma:contentTypeVersion="" ma:contentTypeDescription="Crée un document." ma:contentTypeScope="" ma:versionID="8b24f948faaab8ca9b36a481ac305a0a">
  <xsd:schema xmlns:xsd="http://www.w3.org/2001/XMLSchema" xmlns:xs="http://www.w3.org/2001/XMLSchema" xmlns:p="http://schemas.microsoft.com/office/2006/metadata/properties" targetNamespace="http://schemas.microsoft.com/office/2006/metadata/properties" ma:root="true" ma:fieldsID="2eec21a566254336b089a5fa8461f29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4F88E3-98B9-4101-B971-28D005748D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B59269B6-2486-4029-A2BE-9AA7C238C366}">
  <ds:schemaRefs>
    <ds:schemaRef ds:uri="http://purl.org/dc/term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1DCF28E-8149-4620-9D78-86739AEF3D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VNF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BLONDEL Sylvie, VNF/DG/DRHM/DMAB</dc:creator>
  <cp:lastModifiedBy>SAINT MARTIN Margaux (Normandie)</cp:lastModifiedBy>
  <dcterms:created xsi:type="dcterms:W3CDTF">2022-12-15T08:05:02Z</dcterms:created>
  <dcterms:modified xsi:type="dcterms:W3CDTF">2026-01-13T12:58:31Z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0x01010091B3CD411D44A543B4D3BF80D08902D2</vt:lpwstr>
  </property>
</Properties>
</file>